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0" windowWidth="11370" windowHeight="6540"/>
  </bookViews>
  <sheets>
    <sheet name="2020-2021-2022г" sheetId="1" r:id="rId1"/>
  </sheets>
  <calcPr calcId="145621"/>
</workbook>
</file>

<file path=xl/calcChain.xml><?xml version="1.0" encoding="utf-8"?>
<calcChain xmlns="http://schemas.openxmlformats.org/spreadsheetml/2006/main">
  <c r="D156" i="1" l="1"/>
  <c r="D155" i="1" s="1"/>
  <c r="D30" i="1" l="1"/>
  <c r="H119" i="1" l="1"/>
  <c r="G119" i="1"/>
  <c r="G117" i="1" s="1"/>
  <c r="H86" i="1"/>
  <c r="H85" i="1" s="1"/>
  <c r="G86" i="1"/>
  <c r="G85" i="1" s="1"/>
  <c r="F86" i="1"/>
  <c r="F85" i="1" s="1"/>
  <c r="E86" i="1"/>
  <c r="E85" i="1" s="1"/>
  <c r="D86" i="1"/>
  <c r="D85" i="1" s="1"/>
  <c r="H83" i="1"/>
  <c r="H82" i="1" s="1"/>
  <c r="G83" i="1"/>
  <c r="F83" i="1"/>
  <c r="F82" i="1" s="1"/>
  <c r="E83" i="1"/>
  <c r="E82" i="1" s="1"/>
  <c r="D83" i="1"/>
  <c r="D82" i="1" s="1"/>
  <c r="G82" i="1"/>
  <c r="D80" i="1"/>
  <c r="D79" i="1" s="1"/>
  <c r="F77" i="1"/>
  <c r="F76" i="1" s="1"/>
  <c r="F75" i="1" s="1"/>
  <c r="E77" i="1"/>
  <c r="H76" i="1"/>
  <c r="G76" i="1"/>
  <c r="E76" i="1"/>
  <c r="D76" i="1"/>
  <c r="D73" i="1"/>
  <c r="D72" i="1" s="1"/>
  <c r="D71" i="1" s="1"/>
  <c r="D69" i="1"/>
  <c r="D68" i="1" s="1"/>
  <c r="D66" i="1"/>
  <c r="D65" i="1" s="1"/>
  <c r="D64" i="1" s="1"/>
  <c r="D62" i="1"/>
  <c r="D61" i="1" s="1"/>
  <c r="D59" i="1"/>
  <c r="D57" i="1"/>
  <c r="D56" i="1" s="1"/>
  <c r="D55" i="1" s="1"/>
  <c r="F52" i="1"/>
  <c r="E52" i="1"/>
  <c r="H50" i="1"/>
  <c r="H49" i="1" s="1"/>
  <c r="G50" i="1"/>
  <c r="G49" i="1" s="1"/>
  <c r="F50" i="1"/>
  <c r="E50" i="1"/>
  <c r="D50" i="1"/>
  <c r="D49" i="1" s="1"/>
  <c r="H47" i="1"/>
  <c r="G47" i="1"/>
  <c r="F47" i="1"/>
  <c r="E47" i="1"/>
  <c r="D47" i="1"/>
  <c r="H44" i="1"/>
  <c r="H43" i="1" s="1"/>
  <c r="G44" i="1"/>
  <c r="G43" i="1" s="1"/>
  <c r="F44" i="1"/>
  <c r="F43" i="1" s="1"/>
  <c r="E44" i="1"/>
  <c r="E43" i="1" s="1"/>
  <c r="D44" i="1"/>
  <c r="D43" i="1" s="1"/>
  <c r="H30" i="1"/>
  <c r="H29" i="1" s="1"/>
  <c r="G30" i="1"/>
  <c r="G29" i="1" s="1"/>
  <c r="F30" i="1"/>
  <c r="F29" i="1" s="1"/>
  <c r="E30" i="1"/>
  <c r="E29" i="1" s="1"/>
  <c r="D29" i="1"/>
  <c r="H17" i="1"/>
  <c r="H16" i="1" s="1"/>
  <c r="G17" i="1"/>
  <c r="G16" i="1" s="1"/>
  <c r="F17" i="1"/>
  <c r="E17" i="1"/>
  <c r="D17" i="1"/>
  <c r="D16" i="1" s="1"/>
  <c r="D147" i="1"/>
  <c r="D119" i="1"/>
  <c r="E153" i="1"/>
  <c r="F153" i="1"/>
  <c r="G153" i="1"/>
  <c r="G149" i="1" s="1"/>
  <c r="H153" i="1"/>
  <c r="H149" i="1" s="1"/>
  <c r="E149" i="1"/>
  <c r="F149" i="1"/>
  <c r="E121" i="1"/>
  <c r="F121" i="1"/>
  <c r="G121" i="1"/>
  <c r="H121" i="1"/>
  <c r="E117" i="1"/>
  <c r="F117" i="1"/>
  <c r="E91" i="1"/>
  <c r="E90" i="1" s="1"/>
  <c r="E88" i="1" s="1"/>
  <c r="E89" i="1" s="1"/>
  <c r="F91" i="1"/>
  <c r="F90" i="1" s="1"/>
  <c r="G91" i="1"/>
  <c r="G90" i="1" s="1"/>
  <c r="H91" i="1"/>
  <c r="H90" i="1" s="1"/>
  <c r="D151" i="1"/>
  <c r="D113" i="1"/>
  <c r="D145" i="1"/>
  <c r="D117" i="1" s="1"/>
  <c r="D91" i="1"/>
  <c r="D90" i="1" s="1"/>
  <c r="D115" i="1"/>
  <c r="D121" i="1"/>
  <c r="D153" i="1"/>
  <c r="D93" i="1"/>
  <c r="D140" i="1"/>
  <c r="D139" i="1" s="1"/>
  <c r="D110" i="1"/>
  <c r="E49" i="1" l="1"/>
  <c r="E46" i="1" s="1"/>
  <c r="E15" i="1" s="1"/>
  <c r="E158" i="1" s="1"/>
  <c r="F49" i="1"/>
  <c r="H117" i="1"/>
  <c r="G75" i="1"/>
  <c r="E75" i="1"/>
  <c r="F88" i="1"/>
  <c r="F89" i="1" s="1"/>
  <c r="H46" i="1"/>
  <c r="D75" i="1"/>
  <c r="H75" i="1"/>
  <c r="D46" i="1"/>
  <c r="G46" i="1"/>
  <c r="G89" i="1"/>
  <c r="G88" i="1" s="1"/>
  <c r="G15" i="1"/>
  <c r="F46" i="1"/>
  <c r="F15" i="1" s="1"/>
  <c r="F158" i="1" s="1"/>
  <c r="F16" i="1"/>
  <c r="E16" i="1"/>
  <c r="H89" i="1"/>
  <c r="H88" i="1" s="1"/>
  <c r="D149" i="1"/>
  <c r="D89" i="1" s="1"/>
  <c r="D88" i="1" s="1"/>
  <c r="D112" i="1"/>
  <c r="D15" i="1" l="1"/>
  <c r="H15" i="1"/>
  <c r="H158" i="1" s="1"/>
  <c r="G158" i="1"/>
  <c r="D158" i="1" l="1"/>
</calcChain>
</file>

<file path=xl/sharedStrings.xml><?xml version="1.0" encoding="utf-8"?>
<sst xmlns="http://schemas.openxmlformats.org/spreadsheetml/2006/main" count="279" uniqueCount="236">
  <si>
    <t>КБК</t>
  </si>
  <si>
    <t>БЕЗВОЗМЕЗДНЫЕ ПОСТУПЛЕНИЯ</t>
  </si>
  <si>
    <t>ВСЕГО ДОХОДОВ</t>
  </si>
  <si>
    <t>1 01 02010 01 0000 110</t>
  </si>
  <si>
    <t>1 01 02022 01 0000 110</t>
  </si>
  <si>
    <t xml:space="preserve">1 01 02030 01 0000 110 </t>
  </si>
  <si>
    <t>Налог на доходы физических лиц с доходов, полученных физическими лицами, не являющимися налоговыми резидентами Российской Федерации</t>
  </si>
  <si>
    <t>1 01 02040 01 0000 110</t>
  </si>
  <si>
    <t>1 08 03010 01 0000 110</t>
  </si>
  <si>
    <t>1 08 07140 01 0000 110</t>
  </si>
  <si>
    <t>1 08 07150 01 0000 110</t>
  </si>
  <si>
    <t>Плата за негатативное воздействие на окружающую среду</t>
  </si>
  <si>
    <t>1 12 01000 01 0000 120</t>
  </si>
  <si>
    <t>2 00 00000 00 0000 000</t>
  </si>
  <si>
    <t>2 02 02008 05 0000 151</t>
  </si>
  <si>
    <t>2 02 09024 05 0000 151</t>
  </si>
  <si>
    <t>2 02 02036 05 0000 151</t>
  </si>
  <si>
    <t xml:space="preserve">2 02 02068 05 0000 151 </t>
  </si>
  <si>
    <t>Субсидии бюджетам муниципальных районов на комплектование книжных библиотек муниципальных образований</t>
  </si>
  <si>
    <t>2 02 02077 05 0000 151</t>
  </si>
  <si>
    <t>Субсидии бюджетам муниципальных районов на бюджетные инвестиции в объекты капитального строительства собственности муниципальных образований</t>
  </si>
  <si>
    <t>2 02 02999 05 0000 151</t>
  </si>
  <si>
    <t>2 02 03024 05 0000 151</t>
  </si>
  <si>
    <t>2 02 03026 05 0000 151</t>
  </si>
  <si>
    <t>2 02 03027 05 0000 151</t>
  </si>
  <si>
    <t>2 02 03036 05 0000 151</t>
  </si>
  <si>
    <t>2 02 03043 05 0000 151</t>
  </si>
  <si>
    <t>2 02 03048 05 0000 151</t>
  </si>
  <si>
    <t>2 02 03999 05 0000 151</t>
  </si>
  <si>
    <t>1 08 00000 00 0000 000</t>
  </si>
  <si>
    <t>ГОСУДАРСТВЕННАЯ ПОШЛИНА</t>
  </si>
  <si>
    <t>Государственная пошлина за выдачу разрешения на установку рекламной конструкции</t>
  </si>
  <si>
    <t>1 11 00000 00 0000 000</t>
  </si>
  <si>
    <t>1 11 05000 00 0000 120</t>
  </si>
  <si>
    <t>1 12 00000 00 0000 000</t>
  </si>
  <si>
    <t>1 14 00000 00 0000 000</t>
  </si>
  <si>
    <t>ДОХОДЫ ОТ ПРОДАЖИ МАТЕРИАЛЬНЫХ И НЕМАТЕРИАЛЬНЫХ АКТИВОВ</t>
  </si>
  <si>
    <t>1 14 06000 00 0000 430</t>
  </si>
  <si>
    <t>2 02 02000 00 0000 151</t>
  </si>
  <si>
    <t>Субсидии бюджетам субъектов Российской Федерации и муниципальных образований (межбюджетные субсидии)</t>
  </si>
  <si>
    <t>Субсидии бюджетам муниципальных  районов на обеспечение жильем молодых семей и  молодых специалистов, проживающих и работающих в сельской местности</t>
  </si>
  <si>
    <t>2 02 02042 05 0000 151</t>
  </si>
  <si>
    <t>Субсидии бюджетам муниципальных районов на государственную поддержку внедрения комплексных мер модернизации образования</t>
  </si>
  <si>
    <t>в т.ч.субсидии, в отношении которых принимается особый порядок доведения бюджетных ассигнований и лимитов бюджетных обязательств</t>
  </si>
  <si>
    <t xml:space="preserve">2 02 02085 05 0000 151 </t>
  </si>
  <si>
    <t>2 02 02051 05 0000 151</t>
  </si>
  <si>
    <t>Субсидии на оснащение физкультурных центорв муниципальных образований и проведение спортивных мероприятий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</si>
  <si>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</si>
  <si>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бюджетам муниципальных образований на содержание ребенка в семье опекуна и приемной семье, а также на оплату труда приемному родителю</t>
  </si>
  <si>
    <t>Субвенции бюджетам муниципальных орайонов на денежные выплаты медицинскому персоналу ФАПов,врачам,фельдшерам и медицинским сестрам скорой медицинской помощи</t>
  </si>
  <si>
    <t>2 02 03055 05 0000 151</t>
  </si>
  <si>
    <t>Прочие безвозмездные  поступления в бюджеты муниципальных районов от бюджетов субъектов Российской Федерации</t>
  </si>
  <si>
    <t>2 02 02009 05 0000 151</t>
  </si>
  <si>
    <t>Прочие безвозмездные поступления от других бюджетов бюджетной системы</t>
  </si>
  <si>
    <t>2 02 09000 00 0000 151</t>
  </si>
  <si>
    <t>2 02 04000 05 0000 151</t>
  </si>
  <si>
    <t>Иные межбюджетные трансферты</t>
  </si>
  <si>
    <t>3 02 09024 05 0000 151</t>
  </si>
  <si>
    <t>1 01 02000 01 0000 110</t>
  </si>
  <si>
    <t>Налог на доходы физических лиц</t>
  </si>
  <si>
    <t>Налог на доходы физических лиц с доходов,  полученных физическими лицами, являющимися налоговыми резидентами РФ в виде дивидентов от долевого участия в деятельности организаций</t>
  </si>
  <si>
    <t>Налог на доходы физических лиц с доходов, облагаемых по налоговой ставке, установленной пунктом 1 статьи 224 Налогового кодекса Российской Федерации, и  полученных физическими лицами, зарегистрированными в качестве индивидуальных предпринимателей, частных нотариусов и других лиц, занимающиххся частной  практикой</t>
  </si>
  <si>
    <t>Налог на доходы физических лиц с доходов, полученных в виде выигрышей и пизов в проводимых конкурсах, играх и других мероприятиях в целях рекламы товаров, работ и услуг, процентных доходов по вкладам в банках, в виде материальной выгоды от экономии на процентах при получении заемных (кредитных) средств</t>
  </si>
  <si>
    <t>Государственная пошлина по делам, рассматриваемым в судах общей юрисдикции, мировыми судьями ( за исключением  Верховного Суда Российской Федерации)</t>
  </si>
  <si>
    <t>Государственная пошлина за государственную регистрацию транспортных средств и иные юридически значемые действия, связанные с изменением и выдачей документов на транспортные средства, выдачей регистрационных знаков, приемом квалификационных экзаменов на получение права на управление транспортными средствами</t>
  </si>
  <si>
    <t>ПЛАТЕЖИ ПРИ ПОЛЬЗОВАНИИ ПРИРОДНЫМИ РЕСУРСАМИ</t>
  </si>
  <si>
    <t>Доходы от продажи земельных участков, находящихся в государственной и муниципальной собственности( за исключением  автономных учреждений )</t>
  </si>
  <si>
    <t>Субсидии бюджетам на обеспечение жильем молодых семей</t>
  </si>
  <si>
    <t>Субсидии бюджетам муниципальных районов на обеспечение жильем граждан, проживающих в сельской местности</t>
  </si>
  <si>
    <t>Прочие субсидии бюджетам муниципальных районов</t>
  </si>
  <si>
    <t>Субвенции  бюджетам  муниципальных районов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</si>
  <si>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Субвенции бюджетам муниципальных районов на поддержку элитного семеноводства</t>
  </si>
  <si>
    <t>Субвенции бюджетам муниципальных районов на поддержку племенного животноводства</t>
  </si>
  <si>
    <t>Субвенции  бюджетам муниципальных районов на компенсацию части затрат на приобретение средств химизации</t>
  </si>
  <si>
    <t>Прочие субвенции бюджетам мунициальных районов</t>
  </si>
  <si>
    <t>Наименование источников доходов</t>
  </si>
  <si>
    <t>Субсидии бюджетам муниципальных районов на государственную поддержку малого и среднего препринимательства, включая крестьянские (фермерские) хозяйства</t>
  </si>
  <si>
    <t>Субсидии на софинансирование объектов капитального строительства, находящихся в собственности муниципальных образований, в рамках федеральной целевой программы "Социальное развтитие села до 2012 года" за счет средств федерального бюджета</t>
  </si>
  <si>
    <t>Областная целевая программа "Библиотеки Новосибирской области" в части капитального ремонта</t>
  </si>
  <si>
    <t>Долгосрочная целевая программа "Создание многофункциональных центров организации предоставления государственных и муниципальных услуг на территории Новосибирской области на 2009-2015 годы"</t>
  </si>
  <si>
    <t>2 02 03069 05 0000 151</t>
  </si>
  <si>
    <t>Субвенции бюджетам муниципальных  районов на обеспечение жильем отдельных категорий граждан, установленных Федеральным законом от 12.01.1995г. № 5-ФЗ "О ветеранах", в соответствии с Указом Президента Российской Федерации от 07.05.2008 года № 714 "Об обеспечении жильем ветеранов Великой Отечественной войны 1941-1945 годов"</t>
  </si>
  <si>
    <t>2 02 03070 05 0000 151</t>
  </si>
  <si>
    <t>Субвенции бюджетам муниципальных районов на обеспечение жильем отдельных категорий граждан, установленных Федеральным законом от 12.01.1995г. № 5-ФЗ "О ветераах", ви от 24.11.1995 года № 181-ФЗ "О социальной защите  ннвалидов в Российской Федерации"</t>
  </si>
  <si>
    <t>Субвенции муниципальным районам на осуществление государственных полномочий по расчету  и предоставление дотаций поселениям</t>
  </si>
  <si>
    <t>Субвенции муниципальным районам на предоставление социальной поддержки по зубопротезированию ветеранам труда</t>
  </si>
  <si>
    <t>Субвенции муниципальным районам на предоставление социальной поддержки по зубопротезированию труженникам тыла</t>
  </si>
  <si>
    <t>Субвенции муниципальным районам на предоставление социальной поддержки по зубопротезированию реабилитированным лицам и лицам, признанными пострадавшими от политических репрессий</t>
  </si>
  <si>
    <t>Субвенции муниципальным районам на предоставление социальной поддержки по зубопротезированию ветеранам труда Новосибирской области</t>
  </si>
  <si>
    <t>На формирование районных фондов финансовой поддержки поселений</t>
  </si>
  <si>
    <t>(тыс.руб.)</t>
  </si>
  <si>
    <t>1 06 00000 00 0000 000</t>
  </si>
  <si>
    <t>1 06 01030 10 0000 110</t>
  </si>
  <si>
    <t>НАЛОГИ НА ИМУЩЕСТВО</t>
  </si>
  <si>
    <t>1 06 01000 00 0000 110</t>
  </si>
  <si>
    <t>Налог на имущество физических лиц</t>
  </si>
  <si>
    <t>1 06 06000 00 0000 110</t>
  </si>
  <si>
    <t>Земельный налог</t>
  </si>
  <si>
    <t>Доходы,получаемые в виде арендной платы за земельные участки, государственная собственность на которые не разграничена, а  также средства от продажи права на заключение договоров аренды указанных земельных участков</t>
  </si>
  <si>
    <t>1 01 00000 00 0000 000</t>
  </si>
  <si>
    <t>1 14 06013 10 0000 430</t>
  </si>
  <si>
    <t>Доходы от продажи земельных участков, государственная собстенность на которые не разграничена и которые расположены в границах поселений</t>
  </si>
  <si>
    <t>1 11 05013 10 0000 120</t>
  </si>
  <si>
    <t>НАЛОГОВЫЕ И НЕНАЛОГОВЫЕ ДОХОДЫ</t>
  </si>
  <si>
    <t>1 01 02020 01 0000 110</t>
  </si>
  <si>
    <t>1 05 00000 00 0000 000</t>
  </si>
  <si>
    <t>НАЛОГИ НА СОВОКУПНЫЙ ДОХОД</t>
  </si>
  <si>
    <t>1 05 03010 01 0000 110</t>
  </si>
  <si>
    <t>Единый сельскохозяйственный налог</t>
  </si>
  <si>
    <t>2 02 00000 00 0000 151</t>
  </si>
  <si>
    <t xml:space="preserve">2 02 02999 10 0000 151 </t>
  </si>
  <si>
    <t>Прочие субсидии бюджетам поселений</t>
  </si>
  <si>
    <t>Прочие субсидии</t>
  </si>
  <si>
    <t>1 00 00000 00 0000 000</t>
  </si>
  <si>
    <t>1 01 02030 01 0000 110</t>
  </si>
  <si>
    <t>1 16 00000 00 0000 000</t>
  </si>
  <si>
    <t>ШТРАФЫ, САНКЦИИ, ВОЗМЕЩЕНИЕ УЩЕРБА</t>
  </si>
  <si>
    <t>Прочие поступления от денежных взысканий (штрафов) и иных сумм в возмещение ущерба, зачисляемые в бюджеты субъектов Российской Федерации</t>
  </si>
  <si>
    <t>1 16 51040 02 0000 140</t>
  </si>
  <si>
    <t>1 09 04053 10 0000 110</t>
  </si>
  <si>
    <t>Земельный налог (по обязательствам, возникшим до 1 января 2006 года) , мобилизуемый на территориях поселений</t>
  </si>
  <si>
    <t>1 03 00000 00 0000 000</t>
  </si>
  <si>
    <t>1 03 02000 01 0000 110</t>
  </si>
  <si>
    <t>1 05 03000 01 0000 110</t>
  </si>
  <si>
    <t>1 14 06010 00 0000 430</t>
  </si>
  <si>
    <t xml:space="preserve">Прочие субсидии </t>
  </si>
  <si>
    <t>Субвенции бюджетам  на осуществление первичного воинского учета на территориях, где отсутствуют военные комиссариаты</t>
  </si>
  <si>
    <t>НАЛОГИ НА ПРИБЫЛЬ, ДОХОДЫ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</si>
  <si>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</si>
  <si>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</si>
  <si>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</si>
  <si>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</si>
  <si>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Федерации.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</si>
  <si>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</si>
  <si>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 платы за передачу в возмездное пользование государственного и мунициального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</si>
  <si>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 также средства от продажи права на заключение договоров аренды указанных земельных участков</t>
  </si>
  <si>
    <t xml:space="preserve">Доходы от продажи земельных участков, государственная собственность на которые не разраничена </t>
  </si>
  <si>
    <t>Доходы от продажи земельных участков, государственная собственность на которые не разраничена и которые расположены в границах поселений</t>
  </si>
  <si>
    <t>Денежные взыскания (штрафы), установленные законами субъектов Российской Федерации за несоблюдение  муниципальных правовых актов, зачисляемые в бюджеты поселений</t>
  </si>
  <si>
    <t>Субсидии бюджетам бюджетной системы Российской Федерации (межбюджетные субсидии)</t>
  </si>
  <si>
    <t>1 11 05010 00 0000 120</t>
  </si>
  <si>
    <t>1 06 06030 00 0000 110</t>
  </si>
  <si>
    <t>Земельный налог с организаций</t>
  </si>
  <si>
    <t>Земельный налог с организаций, обладающих земельным участком, расположенным в границах сельских поселений</t>
  </si>
  <si>
    <t>1 06 06033 10 0000 110</t>
  </si>
  <si>
    <t>1 06 06040 00 0000 110</t>
  </si>
  <si>
    <t>Земельный налог с физических лиц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</si>
  <si>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</si>
  <si>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</si>
  <si>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Прочие межбюджетные трансферты, передаваемые бюджетам</t>
  </si>
  <si>
    <t>Прочие межбюджетные трансферты, передаваемые бюджетам сельских поселений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</si>
  <si>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</si>
  <si>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1 14 02053 10 0000 440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</si>
  <si>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</si>
  <si>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</si>
  <si>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</si>
  <si>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1 14 02050 10 0000 440</t>
  </si>
  <si>
    <t>Доходы от реализации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</si>
  <si>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находящихся в государственной и муниципальной собственности</t>
  </si>
  <si>
    <t>2 02 03024 00 0000 151</t>
  </si>
  <si>
    <t>Субвенции местным  бюджетам  на выполнение передаваемых полномочий субъектов Российской Федерации</t>
  </si>
  <si>
    <t>Субвенции  бюджетам сельских поселений  на выполнение передаваемых полномочий субъектов Российской Федерации</t>
  </si>
  <si>
    <t>2 02 03024 10 0000 151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</si>
  <si>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</si>
  <si>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</si>
  <si>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Прочие субсидии бюджетам сельских поселений</t>
  </si>
  <si>
    <t>Субвенции бюджетам сельских  поселений на осуществление первичного воинского учета на территориях, где отсутствуют военные комиссариаты</t>
  </si>
  <si>
    <t>1 13 00000 00 0000 000</t>
  </si>
  <si>
    <t>ДОХОДЫ ОТ ОКАЗАНИЯ ПЛАТНЫХ УСЛУГ (РАБОТ) И КОМПЕНСАЦИИ ЗАТРАТ ГОСУДАРСТВА</t>
  </si>
  <si>
    <t>1 13 01000 00 0000 130</t>
  </si>
  <si>
    <t>Доходы от оказания платных услуг (работ)</t>
  </si>
  <si>
    <t>1 13 01990 00 0000 130</t>
  </si>
  <si>
    <t>Прочие доходы от оказания платных услуг (работ)</t>
  </si>
  <si>
    <t>1 13 01995 10 0000 130</t>
  </si>
  <si>
    <t>2 02 00000 00 0000 000</t>
  </si>
  <si>
    <t>БЕЗВОЗМЕЗДНЫЕ ПОСТУПЛЕНИЯ ОТ ДРУГИХ БЮДЖЕТОВ БЮДЖЕТНОЙ СИСТЕМЫ РОССИЙСКОЙ ФЕДЕРАЦИИ</t>
  </si>
  <si>
    <t>2 02 04012 00 0000 151</t>
  </si>
  <si>
    <t>2 02 04012 10 0000 151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</si>
  <si>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</si>
  <si>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</si>
  <si>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>Денежные взыскания (штрафы), установленные законами субъектов Российской Федерации за несоблюдение  муниципальных правовых актов</t>
  </si>
  <si>
    <t>1 16 51000 02 0000 140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</si>
  <si>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</si>
  <si>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</si>
  <si>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1 13 02000 00 0000 130</t>
  </si>
  <si>
    <t>Доходы от компенсации затрат государства</t>
  </si>
  <si>
    <t>1 13 02060 00 0000 130</t>
  </si>
  <si>
    <t>Доходы, поступающие в порядке возмещения расходов, понесенных в связи с эксплуатацией имущества</t>
  </si>
  <si>
    <t>1 13 02065 10 0000 130</t>
  </si>
  <si>
    <t>Доходы, поступающие в порядке возмещения расходов, понесенных в связи с эксплуатацией имущества сельских поселений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</si>
  <si>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</si>
  <si>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</si>
  <si>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</si>
  <si>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1 11 05035 10 0000 120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</si>
  <si>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</si>
  <si>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2 02 20000 00 0000 151</t>
  </si>
  <si>
    <t>2 02 20216 00 0000 151</t>
  </si>
  <si>
    <t>2 02 20216 10 0000 151</t>
  </si>
  <si>
    <t>2 02 29999 00 0000 151</t>
  </si>
  <si>
    <t>2 02 29999 10 0000 151</t>
  </si>
  <si>
    <t>2 02 10000 00 0000 150</t>
  </si>
  <si>
    <t>2 02 30000 00 0000 150</t>
  </si>
  <si>
    <t>2 02 35118 00 0000 150</t>
  </si>
  <si>
    <t>2 02 35118 10 0000 150</t>
  </si>
  <si>
    <t>2 02 40000 00 0000 150</t>
  </si>
  <si>
    <t>2 02 49999 00 0000 150</t>
  </si>
  <si>
    <t>2 02 49999 10 0000 150</t>
  </si>
  <si>
    <t>2022г.</t>
  </si>
  <si>
    <t>2 02 30024 00 0000 150</t>
  </si>
  <si>
    <t>2 02 30024 10 0000 150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</si>
  <si>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 </t>
  </si>
  <si>
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 </t>
  </si>
  <si>
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 </t>
  </si>
  <si>
    <t xml:space="preserve"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 </t>
  </si>
  <si>
    <t>1 03 02231 01 0000 110</t>
  </si>
  <si>
    <t>1 03 02241 01 0000 110</t>
  </si>
  <si>
    <t>1 03 02251 01 0000 110</t>
  </si>
  <si>
    <t>1 03 02261 01 0000 110</t>
  </si>
  <si>
    <t>Прочие доходы от оказания платных услуг (работ) получателями средств бюджетов сельских  поселений</t>
  </si>
  <si>
    <t>Субвенции местным бюджетам  на выполнение передаваемых полномочий субьектов Российской Федерации</t>
  </si>
  <si>
    <t>Субвенции  бюджетам сельских поселений на выполнение передаваемых полномочий субьектов Российской Федерации</t>
  </si>
  <si>
    <t>2 02 29999 00 0000 150</t>
  </si>
  <si>
    <t>Прочие субсидии, передаваемые бюджетам</t>
  </si>
  <si>
    <t>2 02 29999 10 0000 150</t>
  </si>
  <si>
    <t>Прочие субсидии, передаваемые бюджетам сельских поселений</t>
  </si>
  <si>
    <t>2023г.</t>
  </si>
  <si>
    <t>Дотации бюджетам сельских поселений на выравнивание бюджетной обеспеченности из бюджетов муниципальных районов</t>
  </si>
  <si>
    <t>2 02 16001 10 0000 150</t>
  </si>
  <si>
    <t>2 02 16001 00 0000 150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</si>
  <si>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</si>
  <si>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2024г.</t>
  </si>
  <si>
    <t xml:space="preserve"> Доходы бюджета     Казанакского  сельсовета                                                                                                                               Краснозерского района Новосибирской области на 2022 - 2023-2024 год </t>
  </si>
  <si>
    <t>Инициативные платежи, зачисляемые в бюджеты сельских поселений</t>
  </si>
  <si>
    <t>1 17 15030 10 0000 150</t>
  </si>
  <si>
    <t xml:space="preserve"> 1 17 00000 00 0000 000</t>
  </si>
  <si>
    <t>1 17 15000 00 0000150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</si>
</sst>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00000"/>
    <numFmt numFmtId="165" formatCode="#,##0.0"/>
    <numFmt numFmtId="166" formatCode="0.0"/>
  </numFmts>
  <fonts count="32" x14ac:knownFonts="1">
    <font>
      <sz val="10"/>
      <name val="Arial Cyr"/>
      <charset val="204"/>
    </font>
    <font>
      <sz val="10"/>
      <name val="Arial Cyr"/>
      <charset val="204"/>
    </font>
    <font>
      <b/>
      <sz val="10"/>
      <name val="Times New Roman Cyr"/>
      <family val="1"/>
      <charset val="204"/>
    </font>
    <font>
      <b/>
      <sz val="10"/>
      <name val="Arial Cyr"/>
      <family val="2"/>
      <charset val="204"/>
    </font>
    <font>
      <sz val="12"/>
      <name val="Arial Cyr"/>
      <charset val="204"/>
    </font>
    <font>
      <sz val="8"/>
      <name val="Arial Cyr"/>
      <charset val="204"/>
    </font>
    <font>
      <b/>
      <sz val="10"/>
      <name val="Arial Cyr"/>
      <charset val="204"/>
    </font>
    <font>
      <sz val="10"/>
      <name val="Arial Cyr"/>
      <charset val="204"/>
    </font>
    <font>
      <b/>
      <sz val="10"/>
      <name val="Bookman Old Style"/>
      <family val="1"/>
      <charset val="204"/>
    </font>
    <font>
      <sz val="10"/>
      <name val="Arial Cyr"/>
      <charset val="204"/>
    </font>
    <font>
      <sz val="10"/>
      <name val="Times New Roman Cyr"/>
      <charset val="204"/>
    </font>
    <font>
      <sz val="10"/>
      <name val="Arial Cyr"/>
      <charset val="204"/>
    </font>
    <font>
      <sz val="10"/>
      <name val="Times New Roman Cyr"/>
      <family val="1"/>
      <charset val="204"/>
    </font>
    <font>
      <sz val="10"/>
      <name val="Bookman Old Style"/>
      <family val="1"/>
      <charset val="204"/>
    </font>
    <font>
      <sz val="10"/>
      <name val="Arial Cyr"/>
      <charset val="204"/>
    </font>
    <font>
      <sz val="10"/>
      <name val="Arial Cyr"/>
      <charset val="204"/>
    </font>
    <font>
      <b/>
      <sz val="12"/>
      <name val="Arial Cyr"/>
      <charset val="204"/>
    </font>
    <font>
      <b/>
      <sz val="12"/>
      <name val="Times New Roman Cyr"/>
      <charset val="204"/>
    </font>
    <font>
      <i/>
      <sz val="10"/>
      <name val="Arial Cyr"/>
      <charset val="204"/>
    </font>
    <font>
      <i/>
      <sz val="10"/>
      <name val="Bookman Old Style"/>
      <family val="1"/>
      <charset val="204"/>
    </font>
    <font>
      <i/>
      <sz val="10"/>
      <name val="Times New Roman Cyr"/>
      <family val="1"/>
      <charset val="204"/>
    </font>
    <font>
      <i/>
      <sz val="12"/>
      <name val="Times New Roman Cyr"/>
      <family val="1"/>
      <charset val="204"/>
    </font>
    <font>
      <i/>
      <sz val="10"/>
      <name val="Times New Roman Cyr"/>
      <charset val="204"/>
    </font>
    <font>
      <sz val="10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1"/>
      <name val="Book Antiqua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name val="Times New Roman Cyr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</fills>
  <borders count="35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5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28" fillId="0" borderId="0"/>
    <xf numFmtId="0" fontId="28" fillId="0" borderId="0"/>
  </cellStyleXfs>
  <cellXfs count="209">
    <xf numFmtId="0" fontId="0" fillId="0" borderId="0" xfId="0"/>
    <xf numFmtId="0" fontId="9" fillId="0" borderId="0" xfId="0" applyFont="1"/>
    <xf numFmtId="0" fontId="9" fillId="0" borderId="0" xfId="0" applyFont="1" applyFill="1"/>
    <xf numFmtId="165" fontId="13" fillId="0" borderId="2" xfId="0" applyNumberFormat="1" applyFont="1" applyFill="1" applyBorder="1" applyAlignment="1">
      <alignment horizontal="center" vertical="center"/>
    </xf>
    <xf numFmtId="165" fontId="19" fillId="0" borderId="2" xfId="0" applyNumberFormat="1" applyFont="1" applyFill="1" applyBorder="1" applyAlignment="1">
      <alignment horizontal="center" vertical="center"/>
    </xf>
    <xf numFmtId="0" fontId="16" fillId="0" borderId="0" xfId="0" applyFont="1" applyFill="1"/>
    <xf numFmtId="0" fontId="11" fillId="0" borderId="0" xfId="0" applyFont="1" applyFill="1"/>
    <xf numFmtId="9" fontId="13" fillId="0" borderId="2" xfId="2" applyNumberFormat="1" applyFont="1" applyFill="1" applyBorder="1"/>
    <xf numFmtId="0" fontId="14" fillId="0" borderId="0" xfId="0" applyFont="1" applyFill="1"/>
    <xf numFmtId="4" fontId="19" fillId="0" borderId="2" xfId="0" applyNumberFormat="1" applyFont="1" applyFill="1" applyBorder="1" applyAlignment="1">
      <alignment horizontal="center" vertical="center"/>
    </xf>
    <xf numFmtId="165" fontId="20" fillId="0" borderId="1" xfId="0" applyNumberFormat="1" applyFont="1" applyFill="1" applyBorder="1" applyAlignment="1">
      <alignment wrapText="1"/>
    </xf>
    <xf numFmtId="4" fontId="19" fillId="0" borderId="3" xfId="0" applyNumberFormat="1" applyFont="1" applyFill="1" applyBorder="1" applyAlignment="1">
      <alignment horizontal="center" vertical="center"/>
    </xf>
    <xf numFmtId="4" fontId="13" fillId="0" borderId="3" xfId="0" applyNumberFormat="1" applyFont="1" applyFill="1" applyBorder="1" applyAlignment="1">
      <alignment horizontal="center" vertical="center"/>
    </xf>
    <xf numFmtId="0" fontId="6" fillId="0" borderId="0" xfId="0" applyFont="1" applyFill="1"/>
    <xf numFmtId="0" fontId="18" fillId="0" borderId="0" xfId="0" applyFont="1" applyFill="1"/>
    <xf numFmtId="0" fontId="15" fillId="0" borderId="0" xfId="0" applyFont="1" applyFill="1"/>
    <xf numFmtId="0" fontId="7" fillId="0" borderId="0" xfId="0" applyFont="1" applyFill="1"/>
    <xf numFmtId="0" fontId="1" fillId="0" borderId="0" xfId="0" applyFont="1" applyFill="1"/>
    <xf numFmtId="0" fontId="0" fillId="0" borderId="0" xfId="0" applyFill="1" applyAlignment="1">
      <alignment wrapText="1"/>
    </xf>
    <xf numFmtId="0" fontId="23" fillId="0" borderId="0" xfId="0" applyFont="1" applyFill="1" applyAlignment="1">
      <alignment horizontal="center"/>
    </xf>
    <xf numFmtId="0" fontId="4" fillId="0" borderId="0" xfId="0" applyFont="1" applyFill="1"/>
    <xf numFmtId="9" fontId="4" fillId="0" borderId="0" xfId="0" applyNumberFormat="1" applyFont="1" applyFill="1"/>
    <xf numFmtId="9" fontId="19" fillId="0" borderId="2" xfId="2" applyNumberFormat="1" applyFont="1" applyFill="1" applyBorder="1"/>
    <xf numFmtId="4" fontId="8" fillId="0" borderId="2" xfId="0" applyNumberFormat="1" applyFont="1" applyFill="1" applyBorder="1" applyAlignment="1">
      <alignment horizontal="center" vertical="center"/>
    </xf>
    <xf numFmtId="9" fontId="8" fillId="0" borderId="2" xfId="2" applyNumberFormat="1" applyFont="1" applyFill="1" applyBorder="1"/>
    <xf numFmtId="165" fontId="22" fillId="0" borderId="1" xfId="0" applyNumberFormat="1" applyFont="1" applyFill="1" applyBorder="1" applyAlignment="1">
      <alignment wrapText="1"/>
    </xf>
    <xf numFmtId="0" fontId="8" fillId="0" borderId="0" xfId="0" applyFont="1" applyFill="1"/>
    <xf numFmtId="0" fontId="15" fillId="0" borderId="0" xfId="0" applyFont="1" applyFill="1" applyBorder="1"/>
    <xf numFmtId="0" fontId="13" fillId="0" borderId="0" xfId="0" applyFont="1" applyFill="1"/>
    <xf numFmtId="0" fontId="13" fillId="0" borderId="0" xfId="0" applyFont="1" applyFill="1" applyBorder="1"/>
    <xf numFmtId="0" fontId="3" fillId="0" borderId="0" xfId="0" applyFont="1" applyFill="1"/>
    <xf numFmtId="0" fontId="6" fillId="0" borderId="0" xfId="0" applyFont="1" applyFill="1"/>
    <xf numFmtId="0" fontId="1" fillId="0" borderId="0" xfId="0" applyFont="1" applyFill="1" applyAlignment="1">
      <alignment vertical="top"/>
    </xf>
    <xf numFmtId="165" fontId="20" fillId="0" borderId="1" xfId="0" applyNumberFormat="1" applyFont="1" applyFill="1" applyBorder="1" applyAlignment="1">
      <alignment horizontal="center" wrapText="1"/>
    </xf>
    <xf numFmtId="4" fontId="13" fillId="0" borderId="2" xfId="0" applyNumberFormat="1" applyFont="1" applyFill="1" applyBorder="1" applyAlignment="1">
      <alignment horizontal="center" vertical="center"/>
    </xf>
    <xf numFmtId="0" fontId="7" fillId="0" borderId="14" xfId="0" applyFont="1" applyFill="1" applyBorder="1"/>
    <xf numFmtId="0" fontId="7" fillId="0" borderId="15" xfId="0" applyFont="1" applyFill="1" applyBorder="1"/>
    <xf numFmtId="0" fontId="7" fillId="0" borderId="17" xfId="0" applyFont="1" applyFill="1" applyBorder="1"/>
    <xf numFmtId="0" fontId="7" fillId="0" borderId="18" xfId="0" applyFont="1" applyFill="1" applyBorder="1"/>
    <xf numFmtId="165" fontId="13" fillId="0" borderId="10" xfId="0" applyNumberFormat="1" applyFont="1" applyFill="1" applyBorder="1" applyAlignment="1">
      <alignment horizontal="center" vertical="center"/>
    </xf>
    <xf numFmtId="165" fontId="19" fillId="0" borderId="10" xfId="0" applyNumberFormat="1" applyFont="1" applyFill="1" applyBorder="1" applyAlignment="1">
      <alignment horizontal="center" vertical="center"/>
    </xf>
    <xf numFmtId="4" fontId="8" fillId="0" borderId="10" xfId="0" applyNumberFormat="1" applyFont="1" applyFill="1" applyBorder="1" applyAlignment="1">
      <alignment horizontal="center" vertical="center"/>
    </xf>
    <xf numFmtId="4" fontId="13" fillId="0" borderId="10" xfId="0" applyNumberFormat="1" applyFont="1" applyFill="1" applyBorder="1" applyAlignment="1">
      <alignment horizontal="center" vertical="center"/>
    </xf>
    <xf numFmtId="4" fontId="19" fillId="0" borderId="10" xfId="0" applyNumberFormat="1" applyFont="1" applyFill="1" applyBorder="1" applyAlignment="1">
      <alignment horizontal="center" vertical="center"/>
    </xf>
    <xf numFmtId="4" fontId="13" fillId="0" borderId="5" xfId="0" applyNumberFormat="1" applyFont="1" applyFill="1" applyBorder="1" applyAlignment="1">
      <alignment horizontal="center" vertical="center"/>
    </xf>
    <xf numFmtId="4" fontId="19" fillId="0" borderId="5" xfId="0" applyNumberFormat="1" applyFont="1" applyFill="1" applyBorder="1" applyAlignment="1">
      <alignment horizontal="center" vertical="center"/>
    </xf>
    <xf numFmtId="165" fontId="13" fillId="0" borderId="1" xfId="0" applyNumberFormat="1" applyFont="1" applyFill="1" applyBorder="1" applyAlignment="1">
      <alignment horizontal="center" vertical="center"/>
    </xf>
    <xf numFmtId="165" fontId="19" fillId="0" borderId="1" xfId="0" applyNumberFormat="1" applyFont="1" applyFill="1" applyBorder="1" applyAlignment="1">
      <alignment horizontal="center" vertical="center"/>
    </xf>
    <xf numFmtId="4" fontId="8" fillId="0" borderId="1" xfId="0" applyNumberFormat="1" applyFont="1" applyFill="1" applyBorder="1" applyAlignment="1">
      <alignment horizontal="center" vertical="center"/>
    </xf>
    <xf numFmtId="4" fontId="13" fillId="0" borderId="1" xfId="0" applyNumberFormat="1" applyFont="1" applyFill="1" applyBorder="1" applyAlignment="1">
      <alignment horizontal="center" vertical="center"/>
    </xf>
    <xf numFmtId="4" fontId="19" fillId="0" borderId="1" xfId="0" applyNumberFormat="1" applyFont="1" applyFill="1" applyBorder="1" applyAlignment="1">
      <alignment horizontal="center" vertical="center"/>
    </xf>
    <xf numFmtId="4" fontId="13" fillId="0" borderId="4" xfId="0" applyNumberFormat="1" applyFont="1" applyFill="1" applyBorder="1" applyAlignment="1">
      <alignment horizontal="center" vertical="center"/>
    </xf>
    <xf numFmtId="4" fontId="19" fillId="0" borderId="4" xfId="0" applyNumberFormat="1" applyFont="1" applyFill="1" applyBorder="1" applyAlignment="1">
      <alignment horizontal="center" vertical="center"/>
    </xf>
    <xf numFmtId="165" fontId="13" fillId="0" borderId="12" xfId="0" applyNumberFormat="1" applyFont="1" applyFill="1" applyBorder="1" applyAlignment="1">
      <alignment horizontal="center" vertical="center"/>
    </xf>
    <xf numFmtId="165" fontId="19" fillId="0" borderId="12" xfId="0" applyNumberFormat="1" applyFont="1" applyFill="1" applyBorder="1" applyAlignment="1">
      <alignment horizontal="center" vertical="center"/>
    </xf>
    <xf numFmtId="4" fontId="8" fillId="0" borderId="12" xfId="0" applyNumberFormat="1" applyFont="1" applyFill="1" applyBorder="1" applyAlignment="1">
      <alignment horizontal="center" vertical="center"/>
    </xf>
    <xf numFmtId="4" fontId="13" fillId="0" borderId="12" xfId="0" applyNumberFormat="1" applyFont="1" applyFill="1" applyBorder="1" applyAlignment="1">
      <alignment horizontal="center" vertical="center"/>
    </xf>
    <xf numFmtId="4" fontId="19" fillId="0" borderId="12" xfId="0" applyNumberFormat="1" applyFont="1" applyFill="1" applyBorder="1" applyAlignment="1">
      <alignment horizontal="center" vertical="center"/>
    </xf>
    <xf numFmtId="4" fontId="13" fillId="0" borderId="19" xfId="0" applyNumberFormat="1" applyFont="1" applyFill="1" applyBorder="1" applyAlignment="1">
      <alignment horizontal="center" vertical="center"/>
    </xf>
    <xf numFmtId="4" fontId="19" fillId="0" borderId="19" xfId="0" applyNumberFormat="1" applyFont="1" applyFill="1" applyBorder="1" applyAlignment="1">
      <alignment horizontal="center" vertical="center"/>
    </xf>
    <xf numFmtId="4" fontId="8" fillId="0" borderId="16" xfId="0" applyNumberFormat="1" applyFont="1" applyFill="1" applyBorder="1" applyAlignment="1">
      <alignment horizontal="center" vertical="center"/>
    </xf>
    <xf numFmtId="165" fontId="13" fillId="0" borderId="22" xfId="0" applyNumberFormat="1" applyFont="1" applyFill="1" applyBorder="1" applyAlignment="1">
      <alignment horizontal="center" vertical="center"/>
    </xf>
    <xf numFmtId="165" fontId="19" fillId="0" borderId="22" xfId="0" applyNumberFormat="1" applyFont="1" applyFill="1" applyBorder="1" applyAlignment="1">
      <alignment horizontal="center" vertical="center"/>
    </xf>
    <xf numFmtId="0" fontId="14" fillId="0" borderId="0" xfId="0" applyFont="1" applyFill="1" applyBorder="1"/>
    <xf numFmtId="0" fontId="14" fillId="0" borderId="23" xfId="0" applyFont="1" applyFill="1" applyBorder="1" applyAlignment="1">
      <alignment horizontal="left" vertical="center"/>
    </xf>
    <xf numFmtId="0" fontId="0" fillId="0" borderId="23" xfId="0" applyFill="1" applyBorder="1" applyAlignment="1">
      <alignment horizontal="left" vertical="center"/>
    </xf>
    <xf numFmtId="0" fontId="1" fillId="0" borderId="23" xfId="0" applyFont="1" applyFill="1" applyBorder="1" applyAlignment="1">
      <alignment horizontal="left" vertical="center"/>
    </xf>
    <xf numFmtId="0" fontId="1" fillId="0" borderId="23" xfId="0" applyFont="1" applyFill="1" applyBorder="1" applyAlignment="1">
      <alignment horizontal="left" vertical="center" wrapText="1"/>
    </xf>
    <xf numFmtId="0" fontId="18" fillId="0" borderId="23" xfId="0" applyFont="1" applyFill="1" applyBorder="1" applyAlignment="1">
      <alignment horizontal="left" vertical="center" wrapText="1"/>
    </xf>
    <xf numFmtId="0" fontId="0" fillId="0" borderId="23" xfId="0" applyFill="1" applyBorder="1" applyAlignment="1">
      <alignment horizontal="left" vertical="center" wrapText="1"/>
    </xf>
    <xf numFmtId="4" fontId="8" fillId="0" borderId="22" xfId="0" applyNumberFormat="1" applyFont="1" applyFill="1" applyBorder="1" applyAlignment="1">
      <alignment horizontal="center" vertical="center"/>
    </xf>
    <xf numFmtId="4" fontId="13" fillId="0" borderId="22" xfId="0" applyNumberFormat="1" applyFont="1" applyFill="1" applyBorder="1" applyAlignment="1">
      <alignment horizontal="center" vertical="center"/>
    </xf>
    <xf numFmtId="0" fontId="6" fillId="0" borderId="0" xfId="0" applyFont="1" applyFill="1" applyBorder="1"/>
    <xf numFmtId="0" fontId="18" fillId="0" borderId="23" xfId="0" applyFont="1" applyFill="1" applyBorder="1" applyAlignment="1">
      <alignment horizontal="left" vertical="center"/>
    </xf>
    <xf numFmtId="0" fontId="18" fillId="0" borderId="0" xfId="0" applyFont="1" applyFill="1" applyBorder="1"/>
    <xf numFmtId="4" fontId="19" fillId="0" borderId="22" xfId="0" applyNumberFormat="1" applyFont="1" applyFill="1" applyBorder="1" applyAlignment="1">
      <alignment horizontal="center" vertical="center"/>
    </xf>
    <xf numFmtId="4" fontId="13" fillId="0" borderId="21" xfId="0" applyNumberFormat="1" applyFont="1" applyFill="1" applyBorder="1" applyAlignment="1">
      <alignment horizontal="center" vertical="center"/>
    </xf>
    <xf numFmtId="0" fontId="18" fillId="0" borderId="23" xfId="0" applyFont="1" applyFill="1" applyBorder="1" applyAlignment="1">
      <alignment horizontal="left" wrapText="1"/>
    </xf>
    <xf numFmtId="4" fontId="19" fillId="0" borderId="21" xfId="0" applyNumberFormat="1" applyFont="1" applyFill="1" applyBorder="1" applyAlignment="1">
      <alignment horizontal="center" vertical="center"/>
    </xf>
    <xf numFmtId="4" fontId="8" fillId="0" borderId="25" xfId="0" applyNumberFormat="1" applyFont="1" applyFill="1" applyBorder="1" applyAlignment="1">
      <alignment horizontal="center" vertical="center"/>
    </xf>
    <xf numFmtId="4" fontId="8" fillId="0" borderId="26" xfId="0" applyNumberFormat="1" applyFont="1" applyFill="1" applyBorder="1" applyAlignment="1">
      <alignment horizontal="center" vertical="center"/>
    </xf>
    <xf numFmtId="4" fontId="8" fillId="0" borderId="9" xfId="0" applyNumberFormat="1" applyFont="1" applyFill="1" applyBorder="1" applyAlignment="1">
      <alignment horizontal="center" vertical="center"/>
    </xf>
    <xf numFmtId="165" fontId="13" fillId="0" borderId="4" xfId="0" applyNumberFormat="1" applyFont="1" applyFill="1" applyBorder="1" applyAlignment="1">
      <alignment horizontal="center" vertical="center"/>
    </xf>
    <xf numFmtId="4" fontId="8" fillId="0" borderId="17" xfId="0" applyNumberFormat="1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left"/>
    </xf>
    <xf numFmtId="0" fontId="10" fillId="0" borderId="12" xfId="0" applyFont="1" applyFill="1" applyBorder="1" applyAlignment="1">
      <alignment horizontal="left"/>
    </xf>
    <xf numFmtId="0" fontId="22" fillId="0" borderId="12" xfId="0" applyFont="1" applyFill="1" applyBorder="1" applyAlignment="1">
      <alignment horizontal="left"/>
    </xf>
    <xf numFmtId="0" fontId="10" fillId="0" borderId="12" xfId="0" applyFont="1" applyFill="1" applyBorder="1" applyAlignment="1">
      <alignment horizontal="left" wrapText="1"/>
    </xf>
    <xf numFmtId="0" fontId="24" fillId="0" borderId="19" xfId="0" applyFont="1" applyFill="1" applyBorder="1" applyAlignment="1">
      <alignment horizontal="left" vertical="center" wrapText="1"/>
    </xf>
    <xf numFmtId="0" fontId="12" fillId="0" borderId="12" xfId="0" applyNumberFormat="1" applyFont="1" applyFill="1" applyBorder="1" applyAlignment="1">
      <alignment wrapText="1"/>
    </xf>
    <xf numFmtId="49" fontId="12" fillId="0" borderId="19" xfId="0" applyNumberFormat="1" applyFont="1" applyFill="1" applyBorder="1" applyAlignment="1">
      <alignment wrapText="1"/>
    </xf>
    <xf numFmtId="0" fontId="12" fillId="0" borderId="19" xfId="0" applyNumberFormat="1" applyFont="1" applyFill="1" applyBorder="1" applyAlignment="1">
      <alignment wrapText="1"/>
    </xf>
    <xf numFmtId="0" fontId="22" fillId="0" borderId="12" xfId="0" applyFont="1" applyFill="1" applyBorder="1" applyAlignment="1">
      <alignment horizontal="left" wrapText="1"/>
    </xf>
    <xf numFmtId="164" fontId="10" fillId="0" borderId="19" xfId="0" applyNumberFormat="1" applyFont="1" applyFill="1" applyBorder="1" applyAlignment="1">
      <alignment wrapText="1"/>
    </xf>
    <xf numFmtId="164" fontId="12" fillId="0" borderId="19" xfId="0" applyNumberFormat="1" applyFont="1" applyFill="1" applyBorder="1" applyAlignment="1">
      <alignment wrapText="1"/>
    </xf>
    <xf numFmtId="0" fontId="22" fillId="0" borderId="19" xfId="0" applyNumberFormat="1" applyFont="1" applyFill="1" applyBorder="1" applyAlignment="1">
      <alignment wrapText="1"/>
    </xf>
    <xf numFmtId="0" fontId="10" fillId="0" borderId="19" xfId="0" applyNumberFormat="1" applyFont="1" applyFill="1" applyBorder="1" applyAlignment="1">
      <alignment wrapText="1"/>
    </xf>
    <xf numFmtId="0" fontId="27" fillId="0" borderId="28" xfId="0" applyFont="1" applyFill="1" applyBorder="1" applyAlignment="1">
      <alignment horizontal="justify" vertical="top" wrapText="1"/>
    </xf>
    <xf numFmtId="164" fontId="22" fillId="0" borderId="19" xfId="0" applyNumberFormat="1" applyFont="1" applyFill="1" applyBorder="1" applyAlignment="1">
      <alignment wrapText="1"/>
    </xf>
    <xf numFmtId="49" fontId="21" fillId="0" borderId="19" xfId="0" applyNumberFormat="1" applyFont="1" applyFill="1" applyBorder="1" applyAlignment="1">
      <alignment wrapText="1"/>
    </xf>
    <xf numFmtId="49" fontId="20" fillId="0" borderId="19" xfId="0" applyNumberFormat="1" applyFont="1" applyFill="1" applyBorder="1" applyAlignment="1">
      <alignment wrapText="1"/>
    </xf>
    <xf numFmtId="49" fontId="10" fillId="0" borderId="19" xfId="0" applyNumberFormat="1" applyFont="1" applyFill="1" applyBorder="1" applyAlignment="1">
      <alignment wrapText="1"/>
    </xf>
    <xf numFmtId="49" fontId="22" fillId="0" borderId="19" xfId="0" applyNumberFormat="1" applyFont="1" applyFill="1" applyBorder="1" applyAlignment="1">
      <alignment wrapText="1"/>
    </xf>
    <xf numFmtId="0" fontId="26" fillId="0" borderId="19" xfId="1" applyFont="1" applyFill="1" applyBorder="1" applyAlignment="1">
      <alignment horizontal="left" vertical="center" wrapText="1"/>
    </xf>
    <xf numFmtId="49" fontId="2" fillId="0" borderId="19" xfId="0" applyNumberFormat="1" applyFont="1" applyFill="1" applyBorder="1"/>
    <xf numFmtId="2" fontId="12" fillId="0" borderId="19" xfId="0" applyNumberFormat="1" applyFont="1" applyFill="1" applyBorder="1" applyAlignment="1">
      <alignment wrapText="1"/>
    </xf>
    <xf numFmtId="49" fontId="2" fillId="0" borderId="20" xfId="0" applyNumberFormat="1" applyFont="1" applyFill="1" applyBorder="1"/>
    <xf numFmtId="0" fontId="14" fillId="0" borderId="21" xfId="0" applyFont="1" applyFill="1" applyBorder="1" applyAlignment="1">
      <alignment horizontal="left" vertical="center"/>
    </xf>
    <xf numFmtId="0" fontId="1" fillId="0" borderId="21" xfId="0" applyFont="1" applyFill="1" applyBorder="1" applyAlignment="1">
      <alignment horizontal="left" vertical="center"/>
    </xf>
    <xf numFmtId="0" fontId="1" fillId="0" borderId="21" xfId="0" applyFont="1" applyFill="1" applyBorder="1" applyAlignment="1">
      <alignment horizontal="left" vertical="center" wrapText="1"/>
    </xf>
    <xf numFmtId="0" fontId="18" fillId="0" borderId="21" xfId="0" applyFont="1" applyFill="1" applyBorder="1" applyAlignment="1">
      <alignment horizontal="left" vertical="center" wrapText="1"/>
    </xf>
    <xf numFmtId="0" fontId="18" fillId="0" borderId="21" xfId="0" applyFont="1" applyFill="1" applyBorder="1" applyAlignment="1">
      <alignment horizontal="left" vertical="center"/>
    </xf>
    <xf numFmtId="0" fontId="18" fillId="0" borderId="21" xfId="0" applyFont="1" applyFill="1" applyBorder="1" applyAlignment="1">
      <alignment horizontal="left" wrapText="1"/>
    </xf>
    <xf numFmtId="49" fontId="20" fillId="0" borderId="31" xfId="0" applyNumberFormat="1" applyFont="1" applyFill="1" applyBorder="1" applyAlignment="1">
      <alignment wrapText="1"/>
    </xf>
    <xf numFmtId="49" fontId="12" fillId="2" borderId="30" xfId="0" applyNumberFormat="1" applyFont="1" applyFill="1" applyBorder="1" applyAlignment="1">
      <alignment wrapText="1"/>
    </xf>
    <xf numFmtId="49" fontId="12" fillId="0" borderId="12" xfId="0" applyNumberFormat="1" applyFont="1" applyFill="1" applyBorder="1" applyAlignment="1">
      <alignment wrapText="1"/>
    </xf>
    <xf numFmtId="0" fontId="18" fillId="0" borderId="21" xfId="0" applyFont="1" applyFill="1" applyBorder="1" applyAlignment="1">
      <alignment horizontal="center" vertical="center"/>
    </xf>
    <xf numFmtId="0" fontId="26" fillId="0" borderId="12" xfId="0" applyNumberFormat="1" applyFont="1" applyFill="1" applyBorder="1" applyAlignment="1">
      <alignment horizontal="left" vertical="center" wrapText="1"/>
    </xf>
    <xf numFmtId="0" fontId="14" fillId="0" borderId="19" xfId="0" applyFont="1" applyFill="1" applyBorder="1" applyAlignment="1">
      <alignment horizontal="center" vertical="center"/>
    </xf>
    <xf numFmtId="0" fontId="14" fillId="0" borderId="21" xfId="0" applyFont="1" applyFill="1" applyBorder="1" applyAlignment="1">
      <alignment horizontal="center" vertical="center"/>
    </xf>
    <xf numFmtId="0" fontId="6" fillId="0" borderId="19" xfId="0" applyFont="1" applyFill="1" applyBorder="1" applyAlignment="1">
      <alignment horizontal="center" vertical="center"/>
    </xf>
    <xf numFmtId="0" fontId="6" fillId="0" borderId="21" xfId="0" applyFont="1" applyFill="1" applyBorder="1" applyAlignment="1">
      <alignment horizontal="center" vertical="center"/>
    </xf>
    <xf numFmtId="0" fontId="18" fillId="0" borderId="19" xfId="0" applyFont="1" applyFill="1" applyBorder="1" applyAlignment="1">
      <alignment horizontal="center" vertical="center"/>
    </xf>
    <xf numFmtId="0" fontId="0" fillId="0" borderId="23" xfId="0" applyFill="1" applyBorder="1" applyAlignment="1">
      <alignment horizontal="left" vertical="center"/>
    </xf>
    <xf numFmtId="0" fontId="0" fillId="0" borderId="23" xfId="0" applyFill="1" applyBorder="1" applyAlignment="1">
      <alignment horizontal="left"/>
    </xf>
    <xf numFmtId="0" fontId="14" fillId="0" borderId="21" xfId="0" applyFont="1" applyFill="1" applyBorder="1" applyAlignment="1">
      <alignment horizontal="left"/>
    </xf>
    <xf numFmtId="0" fontId="14" fillId="0" borderId="12" xfId="0" applyFont="1" applyFill="1" applyBorder="1" applyAlignment="1">
      <alignment horizontal="center" vertical="center"/>
    </xf>
    <xf numFmtId="0" fontId="14" fillId="0" borderId="22" xfId="0" applyFont="1" applyFill="1" applyBorder="1" applyAlignment="1">
      <alignment horizontal="center" vertical="center"/>
    </xf>
    <xf numFmtId="0" fontId="14" fillId="0" borderId="21" xfId="0" applyFont="1" applyFill="1" applyBorder="1" applyAlignment="1">
      <alignment horizontal="left"/>
    </xf>
    <xf numFmtId="0" fontId="0" fillId="0" borderId="23" xfId="0" applyFill="1" applyBorder="1" applyAlignment="1">
      <alignment horizontal="left"/>
    </xf>
    <xf numFmtId="0" fontId="1" fillId="0" borderId="21" xfId="0" applyFont="1" applyFill="1" applyBorder="1" applyAlignment="1">
      <alignment horizontal="center" vertical="center"/>
    </xf>
    <xf numFmtId="4" fontId="17" fillId="0" borderId="1" xfId="0" applyNumberFormat="1" applyFont="1" applyFill="1" applyBorder="1" applyAlignment="1">
      <alignment horizontal="center" vertical="center"/>
    </xf>
    <xf numFmtId="4" fontId="17" fillId="0" borderId="2" xfId="0" applyNumberFormat="1" applyFont="1" applyFill="1" applyBorder="1" applyAlignment="1">
      <alignment horizontal="center" vertical="center"/>
    </xf>
    <xf numFmtId="4" fontId="17" fillId="0" borderId="10" xfId="0" applyNumberFormat="1" applyFont="1" applyFill="1" applyBorder="1" applyAlignment="1">
      <alignment horizontal="center" vertical="center"/>
    </xf>
    <xf numFmtId="4" fontId="17" fillId="0" borderId="12" xfId="0" applyNumberFormat="1" applyFont="1" applyFill="1" applyBorder="1" applyAlignment="1">
      <alignment horizontal="center" vertical="center"/>
    </xf>
    <xf numFmtId="4" fontId="17" fillId="0" borderId="22" xfId="0" applyNumberFormat="1" applyFont="1" applyFill="1" applyBorder="1" applyAlignment="1">
      <alignment horizontal="center" vertical="center"/>
    </xf>
    <xf numFmtId="0" fontId="1" fillId="0" borderId="1" xfId="0" applyFont="1" applyFill="1" applyBorder="1"/>
    <xf numFmtId="0" fontId="1" fillId="0" borderId="0" xfId="0" applyFont="1" applyFill="1" applyBorder="1"/>
    <xf numFmtId="0" fontId="1" fillId="0" borderId="19" xfId="0" applyFont="1" applyFill="1" applyBorder="1"/>
    <xf numFmtId="0" fontId="1" fillId="0" borderId="21" xfId="0" applyFont="1" applyFill="1" applyBorder="1"/>
    <xf numFmtId="0" fontId="1" fillId="0" borderId="19" xfId="0" applyFont="1" applyFill="1" applyBorder="1" applyAlignment="1">
      <alignment horizontal="center" vertical="center"/>
    </xf>
    <xf numFmtId="166" fontId="1" fillId="0" borderId="19" xfId="0" applyNumberFormat="1" applyFont="1" applyFill="1" applyBorder="1" applyAlignment="1">
      <alignment horizontal="center" vertical="center"/>
    </xf>
    <xf numFmtId="166" fontId="1" fillId="0" borderId="21" xfId="0" applyNumberFormat="1" applyFont="1" applyFill="1" applyBorder="1" applyAlignment="1">
      <alignment horizontal="center" vertical="center"/>
    </xf>
    <xf numFmtId="2" fontId="1" fillId="0" borderId="19" xfId="0" applyNumberFormat="1" applyFont="1" applyFill="1" applyBorder="1" applyAlignment="1">
      <alignment horizontal="center" vertical="center"/>
    </xf>
    <xf numFmtId="2" fontId="1" fillId="0" borderId="21" xfId="0" applyNumberFormat="1" applyFont="1" applyFill="1" applyBorder="1" applyAlignment="1">
      <alignment horizontal="center" vertical="center"/>
    </xf>
    <xf numFmtId="0" fontId="29" fillId="0" borderId="3" xfId="0" applyFont="1" applyBorder="1" applyAlignment="1">
      <alignment wrapText="1"/>
    </xf>
    <xf numFmtId="0" fontId="30" fillId="0" borderId="3" xfId="0" applyFont="1" applyBorder="1" applyAlignment="1">
      <alignment wrapText="1"/>
    </xf>
    <xf numFmtId="9" fontId="13" fillId="0" borderId="33" xfId="2" applyNumberFormat="1" applyFont="1" applyFill="1" applyBorder="1"/>
    <xf numFmtId="49" fontId="31" fillId="2" borderId="3" xfId="0" applyNumberFormat="1" applyFont="1" applyFill="1" applyBorder="1" applyAlignment="1">
      <alignment wrapText="1"/>
    </xf>
    <xf numFmtId="0" fontId="14" fillId="0" borderId="3" xfId="0" applyFont="1" applyFill="1" applyBorder="1" applyAlignment="1">
      <alignment horizontal="center" vertical="center"/>
    </xf>
    <xf numFmtId="0" fontId="14" fillId="0" borderId="23" xfId="0" applyFont="1" applyFill="1" applyBorder="1" applyAlignment="1">
      <alignment horizontal="left"/>
    </xf>
    <xf numFmtId="0" fontId="14" fillId="0" borderId="21" xfId="0" applyFont="1" applyFill="1" applyBorder="1" applyAlignment="1">
      <alignment horizontal="left"/>
    </xf>
    <xf numFmtId="0" fontId="0" fillId="0" borderId="23" xfId="0" applyFill="1" applyBorder="1" applyAlignment="1">
      <alignment horizontal="left" vertical="center"/>
    </xf>
    <xf numFmtId="0" fontId="14" fillId="0" borderId="32" xfId="0" applyFont="1" applyFill="1" applyBorder="1" applyAlignment="1">
      <alignment horizontal="left" vertical="center"/>
    </xf>
    <xf numFmtId="0" fontId="14" fillId="0" borderId="23" xfId="0" applyFont="1" applyFill="1" applyBorder="1" applyAlignment="1">
      <alignment horizontal="left" vertical="center"/>
    </xf>
    <xf numFmtId="0" fontId="14" fillId="0" borderId="21" xfId="0" applyFont="1" applyFill="1" applyBorder="1" applyAlignment="1">
      <alignment horizontal="left" vertical="center"/>
    </xf>
    <xf numFmtId="0" fontId="18" fillId="0" borderId="23" xfId="0" applyFont="1" applyFill="1" applyBorder="1" applyAlignment="1">
      <alignment horizontal="left" vertical="center"/>
    </xf>
    <xf numFmtId="0" fontId="18" fillId="0" borderId="21" xfId="0" applyFont="1" applyFill="1" applyBorder="1" applyAlignment="1">
      <alignment horizontal="left" vertical="center"/>
    </xf>
    <xf numFmtId="14" fontId="0" fillId="0" borderId="0" xfId="0" applyNumberFormat="1" applyFill="1" applyAlignment="1">
      <alignment horizontal="right"/>
    </xf>
    <xf numFmtId="0" fontId="1" fillId="0" borderId="0" xfId="0" applyFont="1" applyFill="1" applyAlignment="1">
      <alignment horizontal="right"/>
    </xf>
    <xf numFmtId="0" fontId="0" fillId="0" borderId="0" xfId="0" applyFill="1" applyAlignment="1">
      <alignment horizontal="right" vertical="top" wrapText="1"/>
    </xf>
    <xf numFmtId="0" fontId="2" fillId="0" borderId="11" xfId="0" applyFont="1" applyFill="1" applyBorder="1" applyAlignment="1">
      <alignment horizontal="center" vertical="center" wrapText="1"/>
    </xf>
    <xf numFmtId="0" fontId="0" fillId="0" borderId="16" xfId="0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 wrapText="1"/>
    </xf>
    <xf numFmtId="0" fontId="18" fillId="0" borderId="23" xfId="0" applyFont="1" applyFill="1" applyBorder="1" applyAlignment="1">
      <alignment horizontal="center" vertical="center"/>
    </xf>
    <xf numFmtId="0" fontId="18" fillId="0" borderId="21" xfId="0" applyFont="1" applyFill="1" applyBorder="1" applyAlignment="1">
      <alignment horizontal="center" vertical="center"/>
    </xf>
    <xf numFmtId="0" fontId="14" fillId="0" borderId="24" xfId="0" applyFont="1" applyFill="1" applyBorder="1" applyAlignment="1">
      <alignment horizontal="left"/>
    </xf>
    <xf numFmtId="0" fontId="14" fillId="0" borderId="29" xfId="0" applyFont="1" applyFill="1" applyBorder="1" applyAlignment="1">
      <alignment horizontal="left"/>
    </xf>
    <xf numFmtId="0" fontId="14" fillId="0" borderId="23" xfId="0" applyFont="1" applyFill="1" applyBorder="1" applyAlignment="1">
      <alignment horizontal="left" wrapText="1"/>
    </xf>
    <xf numFmtId="0" fontId="0" fillId="0" borderId="21" xfId="0" applyFill="1" applyBorder="1" applyAlignment="1">
      <alignment horizontal="left" wrapText="1"/>
    </xf>
    <xf numFmtId="0" fontId="18" fillId="0" borderId="23" xfId="0" applyFont="1" applyFill="1" applyBorder="1" applyAlignment="1">
      <alignment horizontal="left" wrapText="1"/>
    </xf>
    <xf numFmtId="0" fontId="18" fillId="0" borderId="21" xfId="0" applyFont="1" applyFill="1" applyBorder="1" applyAlignment="1">
      <alignment horizontal="left" wrapText="1"/>
    </xf>
    <xf numFmtId="0" fontId="18" fillId="0" borderId="23" xfId="0" applyFont="1" applyFill="1" applyBorder="1" applyAlignment="1">
      <alignment horizontal="left"/>
    </xf>
    <xf numFmtId="0" fontId="18" fillId="0" borderId="21" xfId="0" applyFont="1" applyFill="1" applyBorder="1" applyAlignment="1">
      <alignment horizontal="left"/>
    </xf>
    <xf numFmtId="0" fontId="0" fillId="0" borderId="23" xfId="0" applyFill="1" applyBorder="1" applyAlignment="1">
      <alignment horizontal="left"/>
    </xf>
    <xf numFmtId="0" fontId="18" fillId="0" borderId="23" xfId="0" applyFont="1" applyFill="1" applyBorder="1" applyAlignment="1">
      <alignment horizontal="center"/>
    </xf>
    <xf numFmtId="0" fontId="18" fillId="0" borderId="21" xfId="0" applyFont="1" applyFill="1" applyBorder="1" applyAlignment="1">
      <alignment horizontal="center"/>
    </xf>
    <xf numFmtId="0" fontId="1" fillId="0" borderId="21" xfId="0" applyFont="1" applyFill="1" applyBorder="1" applyAlignment="1">
      <alignment horizontal="left" vertical="center"/>
    </xf>
    <xf numFmtId="0" fontId="0" fillId="0" borderId="23" xfId="0" applyFont="1" applyFill="1" applyBorder="1" applyAlignment="1">
      <alignment horizontal="left" vertical="center"/>
    </xf>
    <xf numFmtId="0" fontId="0" fillId="0" borderId="21" xfId="0" applyFont="1" applyFill="1" applyBorder="1" applyAlignment="1">
      <alignment horizontal="left" vertical="center"/>
    </xf>
    <xf numFmtId="0" fontId="1" fillId="0" borderId="23" xfId="0" applyFont="1" applyFill="1" applyBorder="1" applyAlignment="1">
      <alignment horizontal="left" vertical="center" wrapText="1"/>
    </xf>
    <xf numFmtId="0" fontId="1" fillId="0" borderId="21" xfId="0" applyFont="1" applyFill="1" applyBorder="1" applyAlignment="1">
      <alignment horizontal="left" vertical="center" wrapText="1"/>
    </xf>
    <xf numFmtId="0" fontId="18" fillId="0" borderId="23" xfId="0" applyFont="1" applyFill="1" applyBorder="1" applyAlignment="1">
      <alignment horizontal="left" vertical="center" wrapText="1"/>
    </xf>
    <xf numFmtId="0" fontId="18" fillId="0" borderId="21" xfId="0" applyFont="1" applyFill="1" applyBorder="1" applyAlignment="1">
      <alignment horizontal="left" vertical="center" wrapText="1"/>
    </xf>
    <xf numFmtId="0" fontId="6" fillId="0" borderId="23" xfId="0" applyFont="1" applyFill="1" applyBorder="1" applyAlignment="1">
      <alignment horizontal="left" vertical="center"/>
    </xf>
    <xf numFmtId="0" fontId="6" fillId="0" borderId="21" xfId="0" applyFont="1" applyFill="1" applyBorder="1" applyAlignment="1">
      <alignment horizontal="left" vertical="center"/>
    </xf>
    <xf numFmtId="0" fontId="6" fillId="0" borderId="0" xfId="0" applyFont="1" applyFill="1"/>
    <xf numFmtId="0" fontId="6" fillId="0" borderId="0" xfId="0" applyFont="1" applyFill="1" applyAlignment="1">
      <alignment horizontal="center" wrapText="1"/>
    </xf>
    <xf numFmtId="0" fontId="25" fillId="0" borderId="0" xfId="0" applyFont="1" applyFill="1" applyAlignment="1">
      <alignment horizontal="center" wrapText="1"/>
    </xf>
    <xf numFmtId="0" fontId="6" fillId="0" borderId="6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11" fillId="0" borderId="13" xfId="0" applyFont="1" applyFill="1" applyBorder="1" applyAlignment="1">
      <alignment horizontal="left" vertical="center"/>
    </xf>
    <xf numFmtId="0" fontId="11" fillId="0" borderId="22" xfId="0" applyFont="1" applyFill="1" applyBorder="1" applyAlignment="1">
      <alignment horizontal="left" vertical="center"/>
    </xf>
    <xf numFmtId="0" fontId="6" fillId="0" borderId="13" xfId="0" applyFont="1" applyFill="1" applyBorder="1" applyAlignment="1">
      <alignment horizontal="left" vertical="center"/>
    </xf>
    <xf numFmtId="0" fontId="6" fillId="0" borderId="22" xfId="0" applyFont="1" applyFill="1" applyBorder="1" applyAlignment="1">
      <alignment horizontal="left" vertical="center"/>
    </xf>
    <xf numFmtId="0" fontId="11" fillId="0" borderId="23" xfId="0" applyFont="1" applyFill="1" applyBorder="1" applyAlignment="1">
      <alignment horizontal="left" vertical="center"/>
    </xf>
    <xf numFmtId="0" fontId="11" fillId="0" borderId="21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center"/>
    </xf>
    <xf numFmtId="0" fontId="1" fillId="0" borderId="23" xfId="0" applyFont="1" applyFill="1" applyBorder="1" applyAlignment="1">
      <alignment horizontal="left" vertical="center"/>
    </xf>
    <xf numFmtId="0" fontId="23" fillId="0" borderId="34" xfId="0" applyFont="1" applyBorder="1" applyAlignment="1">
      <alignment horizontal="left"/>
    </xf>
    <xf numFmtId="0" fontId="0" fillId="0" borderId="23" xfId="0" applyFill="1" applyBorder="1" applyAlignment="1">
      <alignment horizontal="center" vertical="center"/>
    </xf>
    <xf numFmtId="0" fontId="0" fillId="0" borderId="21" xfId="0" applyFill="1" applyBorder="1" applyAlignment="1">
      <alignment horizontal="center" vertical="center"/>
    </xf>
    <xf numFmtId="49" fontId="23" fillId="0" borderId="23" xfId="0" applyNumberFormat="1" applyFont="1" applyFill="1" applyBorder="1" applyAlignment="1">
      <alignment horizontal="center" vertical="center" wrapText="1"/>
    </xf>
    <xf numFmtId="49" fontId="23" fillId="0" borderId="21" xfId="0" applyNumberFormat="1" applyFont="1" applyFill="1" applyBorder="1" applyAlignment="1">
      <alignment horizontal="center" vertical="center" wrapText="1"/>
    </xf>
    <xf numFmtId="0" fontId="1" fillId="0" borderId="23" xfId="0" applyFont="1" applyFill="1" applyBorder="1" applyAlignment="1">
      <alignment horizontal="center" vertical="center"/>
    </xf>
    <xf numFmtId="0" fontId="1" fillId="0" borderId="21" xfId="0" applyFont="1" applyFill="1" applyBorder="1" applyAlignment="1">
      <alignment horizontal="center" vertical="center"/>
    </xf>
  </cellXfs>
  <cellStyles count="5">
    <cellStyle name="Обычный" xfId="0" builtinId="0"/>
    <cellStyle name="Обычный 2 2" xfId="3"/>
    <cellStyle name="Обычный 2 3" xfId="4"/>
    <cellStyle name="Обычный_Прил.1_Администраторы доходов_Таблица 2" xfId="1"/>
    <cellStyle name="Процентный" xfId="2" builtinId="5"/>
  </cellStyles>
  <dxfs count="0"/>
  <tableStyles count="0" defaultTableStyle="TableStyleMedium9" defaultPivotStyle="PivotStyleLight16"/>
  <colors>
    <mruColors>
      <color rgb="FFE6E6E6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1"/>
  <sheetViews>
    <sheetView tabSelected="1" view="pageBreakPreview" zoomScaleSheetLayoutView="100" workbookViewId="0">
      <selection activeCell="C17" sqref="C17"/>
    </sheetView>
  </sheetViews>
  <sheetFormatPr defaultColWidth="9.1796875" defaultRowHeight="12.5" x14ac:dyDescent="0.25"/>
  <cols>
    <col min="1" max="1" width="21.26953125" style="1" customWidth="1"/>
    <col min="2" max="2" width="0.26953125" style="1" customWidth="1"/>
    <col min="3" max="3" width="64" style="1" customWidth="1"/>
    <col min="4" max="4" width="12" style="2" customWidth="1"/>
    <col min="5" max="5" width="0.7265625" style="1" hidden="1" customWidth="1"/>
    <col min="6" max="6" width="0" style="1" hidden="1" customWidth="1"/>
    <col min="7" max="8" width="10.26953125" style="1" bestFit="1" customWidth="1"/>
    <col min="9" max="16384" width="9.1796875" style="1"/>
  </cols>
  <sheetData>
    <row r="1" spans="1:9" s="17" customFormat="1" ht="12.75" customHeight="1" x14ac:dyDescent="0.25">
      <c r="C1" s="158">
        <v>44648</v>
      </c>
      <c r="D1" s="159"/>
      <c r="E1" s="159"/>
      <c r="F1" s="159"/>
      <c r="G1" s="159"/>
      <c r="H1" s="159"/>
    </row>
    <row r="2" spans="1:9" s="17" customFormat="1" ht="15.25" hidden="1" customHeight="1" x14ac:dyDescent="0.25">
      <c r="B2" s="160"/>
      <c r="C2" s="160"/>
      <c r="D2" s="160"/>
      <c r="E2" s="160"/>
      <c r="F2" s="160"/>
      <c r="G2" s="160"/>
      <c r="H2" s="160"/>
    </row>
    <row r="3" spans="1:9" s="17" customFormat="1" ht="8.5" hidden="1" customHeight="1" x14ac:dyDescent="0.25">
      <c r="B3" s="160"/>
      <c r="C3" s="160"/>
      <c r="D3" s="160"/>
      <c r="E3" s="160"/>
      <c r="F3" s="160"/>
      <c r="G3" s="160"/>
      <c r="H3" s="160"/>
    </row>
    <row r="4" spans="1:9" s="17" customFormat="1" ht="1.5" customHeight="1" x14ac:dyDescent="0.25">
      <c r="B4" s="160"/>
      <c r="C4" s="160"/>
      <c r="D4" s="160"/>
      <c r="E4" s="160"/>
      <c r="F4" s="160"/>
      <c r="G4" s="160"/>
      <c r="H4" s="160"/>
      <c r="I4" s="32"/>
    </row>
    <row r="5" spans="1:9" s="17" customFormat="1" ht="2.25" hidden="1" customHeight="1" x14ac:dyDescent="0.25">
      <c r="B5" s="18"/>
      <c r="C5" s="18"/>
      <c r="D5" s="18"/>
      <c r="E5" s="18"/>
      <c r="F5" s="18"/>
    </row>
    <row r="6" spans="1:9" s="17" customFormat="1" ht="30" hidden="1" customHeight="1" x14ac:dyDescent="0.3">
      <c r="A6" s="188"/>
      <c r="B6" s="188"/>
      <c r="C6" s="188"/>
      <c r="D6" s="188"/>
      <c r="E6" s="18"/>
      <c r="F6" s="18"/>
    </row>
    <row r="7" spans="1:9" s="17" customFormat="1" ht="15" hidden="1" customHeight="1" x14ac:dyDescent="0.25">
      <c r="B7" s="18"/>
      <c r="C7" s="160"/>
      <c r="D7" s="160"/>
      <c r="E7" s="160"/>
      <c r="F7" s="160"/>
      <c r="G7" s="160"/>
      <c r="H7" s="160"/>
    </row>
    <row r="8" spans="1:9" s="20" customFormat="1" ht="29.5" customHeight="1" thickBot="1" x14ac:dyDescent="0.4">
      <c r="A8" s="189" t="s">
        <v>231</v>
      </c>
      <c r="B8" s="189"/>
      <c r="C8" s="189"/>
      <c r="D8" s="189"/>
      <c r="E8" s="19"/>
      <c r="F8" s="19"/>
    </row>
    <row r="9" spans="1:9" s="20" customFormat="1" ht="0.75" hidden="1" customHeight="1" x14ac:dyDescent="0.35">
      <c r="A9" s="187"/>
      <c r="B9" s="187"/>
      <c r="C9" s="187"/>
      <c r="D9" s="187"/>
      <c r="E9" s="21"/>
    </row>
    <row r="10" spans="1:9" s="20" customFormat="1" ht="0.75" hidden="1" customHeight="1" x14ac:dyDescent="0.35">
      <c r="A10" s="200"/>
      <c r="B10" s="200"/>
      <c r="C10" s="200"/>
      <c r="D10" s="200"/>
      <c r="E10" s="21"/>
    </row>
    <row r="11" spans="1:9" s="16" customFormat="1" ht="13" hidden="1" x14ac:dyDescent="0.3">
      <c r="A11" s="2"/>
      <c r="B11" s="13"/>
      <c r="C11" s="187"/>
      <c r="D11" s="187"/>
    </row>
    <row r="12" spans="1:9" s="16" customFormat="1" ht="2.5" hidden="1" customHeight="1" thickBot="1" x14ac:dyDescent="0.35">
      <c r="B12" s="13"/>
      <c r="C12" s="13"/>
      <c r="D12" s="17" t="s">
        <v>90</v>
      </c>
    </row>
    <row r="13" spans="1:9" s="16" customFormat="1" ht="13.15" customHeight="1" x14ac:dyDescent="0.25">
      <c r="A13" s="190" t="s">
        <v>0</v>
      </c>
      <c r="B13" s="191"/>
      <c r="C13" s="161" t="s">
        <v>75</v>
      </c>
      <c r="D13" s="161" t="s">
        <v>207</v>
      </c>
      <c r="E13" s="35"/>
      <c r="F13" s="36"/>
      <c r="G13" s="161" t="s">
        <v>225</v>
      </c>
      <c r="H13" s="163" t="s">
        <v>230</v>
      </c>
    </row>
    <row r="14" spans="1:9" s="16" customFormat="1" ht="6.75" customHeight="1" thickBot="1" x14ac:dyDescent="0.3">
      <c r="A14" s="192"/>
      <c r="B14" s="193"/>
      <c r="C14" s="162"/>
      <c r="D14" s="162"/>
      <c r="E14" s="37"/>
      <c r="F14" s="38"/>
      <c r="G14" s="162"/>
      <c r="H14" s="164"/>
    </row>
    <row r="15" spans="1:9" s="5" customFormat="1" ht="15.5" x14ac:dyDescent="0.35">
      <c r="A15" s="196" t="s">
        <v>113</v>
      </c>
      <c r="B15" s="197"/>
      <c r="C15" s="84" t="s">
        <v>103</v>
      </c>
      <c r="D15" s="131">
        <f>D17+D46+D55+D61+D43+D85+D64+D29+D75+D79+D71</f>
        <v>985.7</v>
      </c>
      <c r="E15" s="132">
        <f t="shared" ref="E15:H15" si="0">E17+E46+E55+E61+E43+E85+E64+E29+E75+E79+E71</f>
        <v>0</v>
      </c>
      <c r="F15" s="133">
        <f t="shared" si="0"/>
        <v>0</v>
      </c>
      <c r="G15" s="134">
        <f t="shared" si="0"/>
        <v>1014.5</v>
      </c>
      <c r="H15" s="135">
        <f t="shared" si="0"/>
        <v>1047.5999999999999</v>
      </c>
    </row>
    <row r="16" spans="1:9" s="5" customFormat="1" ht="15.5" x14ac:dyDescent="0.35">
      <c r="A16" s="201" t="s">
        <v>99</v>
      </c>
      <c r="B16" s="178"/>
      <c r="C16" s="85" t="s">
        <v>127</v>
      </c>
      <c r="D16" s="46">
        <f>D17</f>
        <v>159.1</v>
      </c>
      <c r="E16" s="3">
        <f t="shared" ref="E16:H16" si="1">E17</f>
        <v>0</v>
      </c>
      <c r="F16" s="39">
        <f t="shared" si="1"/>
        <v>0</v>
      </c>
      <c r="G16" s="53">
        <f t="shared" si="1"/>
        <v>165.4</v>
      </c>
      <c r="H16" s="61">
        <f t="shared" si="1"/>
        <v>172</v>
      </c>
    </row>
    <row r="17" spans="1:8" s="5" customFormat="1" ht="15.5" x14ac:dyDescent="0.35">
      <c r="A17" s="198" t="s">
        <v>58</v>
      </c>
      <c r="B17" s="199"/>
      <c r="C17" s="86" t="s">
        <v>59</v>
      </c>
      <c r="D17" s="47">
        <f>D19+D23+D28</f>
        <v>159.1</v>
      </c>
      <c r="E17" s="4">
        <f t="shared" ref="E17:H17" si="2">E19+E23+E28</f>
        <v>0</v>
      </c>
      <c r="F17" s="40">
        <f t="shared" si="2"/>
        <v>0</v>
      </c>
      <c r="G17" s="54">
        <f t="shared" si="2"/>
        <v>165.4</v>
      </c>
      <c r="H17" s="62">
        <f t="shared" si="2"/>
        <v>172</v>
      </c>
    </row>
    <row r="18" spans="1:8" s="6" customFormat="1" ht="69.25" hidden="1" customHeight="1" x14ac:dyDescent="0.3">
      <c r="A18" s="198" t="s">
        <v>3</v>
      </c>
      <c r="B18" s="199"/>
      <c r="C18" s="87" t="s">
        <v>60</v>
      </c>
      <c r="D18" s="46"/>
      <c r="E18" s="136"/>
      <c r="F18" s="137"/>
      <c r="G18" s="138"/>
      <c r="H18" s="139"/>
    </row>
    <row r="19" spans="1:8" s="6" customFormat="1" ht="52.5" customHeight="1" x14ac:dyDescent="0.25">
      <c r="A19" s="207" t="s">
        <v>3</v>
      </c>
      <c r="B19" s="208"/>
      <c r="C19" s="88" t="s">
        <v>128</v>
      </c>
      <c r="D19" s="46">
        <v>154.1</v>
      </c>
      <c r="E19" s="136"/>
      <c r="F19" s="137"/>
      <c r="G19" s="140">
        <v>160.4</v>
      </c>
      <c r="H19" s="130">
        <v>167</v>
      </c>
    </row>
    <row r="20" spans="1:8" s="6" customFormat="1" ht="118.15" hidden="1" customHeight="1" x14ac:dyDescent="0.3">
      <c r="A20" s="198" t="s">
        <v>4</v>
      </c>
      <c r="B20" s="199"/>
      <c r="C20" s="87" t="s">
        <v>61</v>
      </c>
      <c r="D20" s="46"/>
      <c r="E20" s="136"/>
      <c r="F20" s="137"/>
      <c r="G20" s="140"/>
      <c r="H20" s="130"/>
    </row>
    <row r="21" spans="1:8" s="6" customFormat="1" ht="54.65" hidden="1" customHeight="1" x14ac:dyDescent="0.3">
      <c r="A21" s="198" t="s">
        <v>5</v>
      </c>
      <c r="B21" s="199"/>
      <c r="C21" s="87" t="s">
        <v>6</v>
      </c>
      <c r="D21" s="46"/>
      <c r="E21" s="136"/>
      <c r="F21" s="137"/>
      <c r="G21" s="140"/>
      <c r="H21" s="130"/>
    </row>
    <row r="22" spans="1:8" s="8" customFormat="1" ht="108.65" hidden="1" customHeight="1" x14ac:dyDescent="0.3">
      <c r="A22" s="194" t="s">
        <v>7</v>
      </c>
      <c r="B22" s="195"/>
      <c r="C22" s="89" t="s">
        <v>62</v>
      </c>
      <c r="D22" s="46"/>
      <c r="E22" s="7"/>
      <c r="F22" s="137"/>
      <c r="G22" s="140"/>
      <c r="H22" s="130"/>
    </row>
    <row r="23" spans="1:8" s="8" customFormat="1" ht="82.5" customHeight="1" x14ac:dyDescent="0.3">
      <c r="A23" s="205" t="s">
        <v>104</v>
      </c>
      <c r="B23" s="206"/>
      <c r="C23" s="88" t="s">
        <v>129</v>
      </c>
      <c r="D23" s="46">
        <v>2</v>
      </c>
      <c r="E23" s="7"/>
      <c r="F23" s="137"/>
      <c r="G23" s="143">
        <v>2</v>
      </c>
      <c r="H23" s="144">
        <v>2</v>
      </c>
    </row>
    <row r="24" spans="1:8" s="8" customFormat="1" ht="18" hidden="1" customHeight="1" x14ac:dyDescent="0.3">
      <c r="A24" s="154" t="s">
        <v>29</v>
      </c>
      <c r="B24" s="155"/>
      <c r="C24" s="90" t="s">
        <v>30</v>
      </c>
      <c r="D24" s="46"/>
      <c r="E24" s="7"/>
      <c r="F24" s="137"/>
      <c r="G24" s="143"/>
      <c r="H24" s="144"/>
    </row>
    <row r="25" spans="1:8" s="8" customFormat="1" ht="57.65" hidden="1" customHeight="1" x14ac:dyDescent="0.3">
      <c r="A25" s="154" t="s">
        <v>8</v>
      </c>
      <c r="B25" s="155"/>
      <c r="C25" s="90" t="s">
        <v>63</v>
      </c>
      <c r="D25" s="46"/>
      <c r="E25" s="7"/>
      <c r="F25" s="137"/>
      <c r="G25" s="143"/>
      <c r="H25" s="144"/>
    </row>
    <row r="26" spans="1:8" s="8" customFormat="1" ht="124.9" hidden="1" customHeight="1" x14ac:dyDescent="0.3">
      <c r="A26" s="154" t="s">
        <v>9</v>
      </c>
      <c r="B26" s="155"/>
      <c r="C26" s="91" t="s">
        <v>64</v>
      </c>
      <c r="D26" s="46"/>
      <c r="E26" s="7"/>
      <c r="F26" s="137"/>
      <c r="G26" s="143"/>
      <c r="H26" s="144"/>
    </row>
    <row r="27" spans="1:8" s="8" customFormat="1" ht="42" hidden="1" customHeight="1" x14ac:dyDescent="0.3">
      <c r="A27" s="154" t="s">
        <v>10</v>
      </c>
      <c r="B27" s="155"/>
      <c r="C27" s="90" t="s">
        <v>31</v>
      </c>
      <c r="D27" s="46"/>
      <c r="E27" s="7"/>
      <c r="F27" s="137"/>
      <c r="G27" s="143"/>
      <c r="H27" s="144"/>
    </row>
    <row r="28" spans="1:8" s="8" customFormat="1" ht="26" x14ac:dyDescent="0.3">
      <c r="A28" s="64" t="s">
        <v>114</v>
      </c>
      <c r="B28" s="107"/>
      <c r="C28" s="90" t="s">
        <v>130</v>
      </c>
      <c r="D28" s="46">
        <v>3</v>
      </c>
      <c r="E28" s="7"/>
      <c r="F28" s="137"/>
      <c r="G28" s="143">
        <v>3</v>
      </c>
      <c r="H28" s="144">
        <v>3</v>
      </c>
    </row>
    <row r="29" spans="1:8" s="5" customFormat="1" ht="26.5" x14ac:dyDescent="0.35">
      <c r="A29" s="152" t="s">
        <v>121</v>
      </c>
      <c r="B29" s="178"/>
      <c r="C29" s="87" t="s">
        <v>131</v>
      </c>
      <c r="D29" s="49">
        <f>D30</f>
        <v>341.3</v>
      </c>
      <c r="E29" s="34">
        <f t="shared" ref="E29:H29" si="3">E30</f>
        <v>0</v>
      </c>
      <c r="F29" s="42">
        <f t="shared" si="3"/>
        <v>0</v>
      </c>
      <c r="G29" s="56">
        <f t="shared" si="3"/>
        <v>357.40000000000003</v>
      </c>
      <c r="H29" s="71">
        <f t="shared" si="3"/>
        <v>376.9</v>
      </c>
    </row>
    <row r="30" spans="1:8" s="5" customFormat="1" ht="26.5" x14ac:dyDescent="0.35">
      <c r="A30" s="152" t="s">
        <v>122</v>
      </c>
      <c r="B30" s="199"/>
      <c r="C30" s="92" t="s">
        <v>132</v>
      </c>
      <c r="D30" s="50">
        <f>D32+D36+D41+D42</f>
        <v>341.3</v>
      </c>
      <c r="E30" s="9">
        <f t="shared" ref="E30:H30" si="4">E32+E36+E41+E42</f>
        <v>0</v>
      </c>
      <c r="F30" s="43">
        <f t="shared" si="4"/>
        <v>0</v>
      </c>
      <c r="G30" s="57">
        <f t="shared" si="4"/>
        <v>357.40000000000003</v>
      </c>
      <c r="H30" s="75">
        <f t="shared" si="4"/>
        <v>376.9</v>
      </c>
    </row>
    <row r="31" spans="1:8" s="6" customFormat="1" ht="69.25" hidden="1" customHeight="1" x14ac:dyDescent="0.3">
      <c r="A31" s="198" t="s">
        <v>3</v>
      </c>
      <c r="B31" s="199"/>
      <c r="C31" s="87" t="s">
        <v>60</v>
      </c>
      <c r="D31" s="46"/>
      <c r="E31" s="136"/>
      <c r="F31" s="137"/>
      <c r="G31" s="140"/>
      <c r="H31" s="130"/>
    </row>
    <row r="32" spans="1:8" s="6" customFormat="1" ht="52.5" customHeight="1" x14ac:dyDescent="0.25">
      <c r="A32" s="203" t="s">
        <v>214</v>
      </c>
      <c r="B32" s="204"/>
      <c r="C32" s="117" t="s">
        <v>210</v>
      </c>
      <c r="D32" s="49">
        <v>120.6</v>
      </c>
      <c r="E32" s="136"/>
      <c r="F32" s="137"/>
      <c r="G32" s="140">
        <v>126.2</v>
      </c>
      <c r="H32" s="130">
        <v>133.1</v>
      </c>
    </row>
    <row r="33" spans="1:8" s="6" customFormat="1" ht="118.15" hidden="1" customHeight="1" x14ac:dyDescent="0.3">
      <c r="A33" s="198" t="s">
        <v>4</v>
      </c>
      <c r="B33" s="199"/>
      <c r="C33" s="87" t="s">
        <v>61</v>
      </c>
      <c r="D33" s="46"/>
      <c r="E33" s="136"/>
      <c r="F33" s="137"/>
      <c r="G33" s="140"/>
      <c r="H33" s="130"/>
    </row>
    <row r="34" spans="1:8" s="6" customFormat="1" ht="54.65" hidden="1" customHeight="1" x14ac:dyDescent="0.3">
      <c r="A34" s="198" t="s">
        <v>5</v>
      </c>
      <c r="B34" s="199"/>
      <c r="C34" s="87" t="s">
        <v>6</v>
      </c>
      <c r="D34" s="46"/>
      <c r="E34" s="136"/>
      <c r="F34" s="137"/>
      <c r="G34" s="140"/>
      <c r="H34" s="130"/>
    </row>
    <row r="35" spans="1:8" s="8" customFormat="1" ht="108.65" hidden="1" customHeight="1" x14ac:dyDescent="0.3">
      <c r="A35" s="194" t="s">
        <v>7</v>
      </c>
      <c r="B35" s="195"/>
      <c r="C35" s="89" t="s">
        <v>62</v>
      </c>
      <c r="D35" s="46"/>
      <c r="E35" s="7"/>
      <c r="F35" s="137"/>
      <c r="G35" s="140"/>
      <c r="H35" s="130"/>
    </row>
    <row r="36" spans="1:8" s="8" customFormat="1" ht="67.5" customHeight="1" x14ac:dyDescent="0.3">
      <c r="A36" s="203" t="s">
        <v>215</v>
      </c>
      <c r="B36" s="204"/>
      <c r="C36" s="117" t="s">
        <v>211</v>
      </c>
      <c r="D36" s="46">
        <v>2.4</v>
      </c>
      <c r="E36" s="7"/>
      <c r="F36" s="137"/>
      <c r="G36" s="140">
        <v>2.5</v>
      </c>
      <c r="H36" s="130">
        <v>2.7</v>
      </c>
    </row>
    <row r="37" spans="1:8" s="8" customFormat="1" ht="18" hidden="1" customHeight="1" x14ac:dyDescent="0.3">
      <c r="A37" s="154" t="s">
        <v>29</v>
      </c>
      <c r="B37" s="155"/>
      <c r="C37" s="90" t="s">
        <v>30</v>
      </c>
      <c r="D37" s="46"/>
      <c r="E37" s="7"/>
      <c r="F37" s="137"/>
      <c r="G37" s="140"/>
      <c r="H37" s="130"/>
    </row>
    <row r="38" spans="1:8" s="8" customFormat="1" ht="57.65" hidden="1" customHeight="1" x14ac:dyDescent="0.3">
      <c r="A38" s="154" t="s">
        <v>8</v>
      </c>
      <c r="B38" s="155"/>
      <c r="C38" s="90" t="s">
        <v>63</v>
      </c>
      <c r="D38" s="46"/>
      <c r="E38" s="7"/>
      <c r="F38" s="137"/>
      <c r="G38" s="140"/>
      <c r="H38" s="130"/>
    </row>
    <row r="39" spans="1:8" s="8" customFormat="1" ht="124.9" hidden="1" customHeight="1" x14ac:dyDescent="0.3">
      <c r="A39" s="154" t="s">
        <v>9</v>
      </c>
      <c r="B39" s="155"/>
      <c r="C39" s="91" t="s">
        <v>64</v>
      </c>
      <c r="D39" s="46"/>
      <c r="E39" s="7"/>
      <c r="F39" s="137"/>
      <c r="G39" s="140"/>
      <c r="H39" s="130"/>
    </row>
    <row r="40" spans="1:8" s="8" customFormat="1" ht="42" hidden="1" customHeight="1" x14ac:dyDescent="0.3">
      <c r="A40" s="154" t="s">
        <v>10</v>
      </c>
      <c r="B40" s="155"/>
      <c r="C40" s="90" t="s">
        <v>31</v>
      </c>
      <c r="D40" s="46"/>
      <c r="E40" s="7"/>
      <c r="F40" s="137"/>
      <c r="G40" s="140"/>
      <c r="H40" s="130"/>
    </row>
    <row r="41" spans="1:8" s="8" customFormat="1" ht="54.75" customHeight="1" x14ac:dyDescent="0.3">
      <c r="A41" s="123" t="s">
        <v>216</v>
      </c>
      <c r="B41" s="107"/>
      <c r="C41" s="117" t="s">
        <v>212</v>
      </c>
      <c r="D41" s="46">
        <v>214.2</v>
      </c>
      <c r="E41" s="7"/>
      <c r="F41" s="137"/>
      <c r="G41" s="140">
        <v>224.4</v>
      </c>
      <c r="H41" s="130">
        <v>236.6</v>
      </c>
    </row>
    <row r="42" spans="1:8" s="8" customFormat="1" ht="54.75" customHeight="1" x14ac:dyDescent="0.3">
      <c r="A42" s="123" t="s">
        <v>217</v>
      </c>
      <c r="B42" s="107"/>
      <c r="C42" s="117" t="s">
        <v>213</v>
      </c>
      <c r="D42" s="49">
        <v>4.0999999999999996</v>
      </c>
      <c r="E42" s="7"/>
      <c r="F42" s="137"/>
      <c r="G42" s="140">
        <v>4.3</v>
      </c>
      <c r="H42" s="130">
        <v>4.5</v>
      </c>
    </row>
    <row r="43" spans="1:8" s="8" customFormat="1" ht="18" customHeight="1" x14ac:dyDescent="0.3">
      <c r="A43" s="64" t="s">
        <v>105</v>
      </c>
      <c r="B43" s="107"/>
      <c r="C43" s="90" t="s">
        <v>106</v>
      </c>
      <c r="D43" s="46">
        <f>D44</f>
        <v>23.4</v>
      </c>
      <c r="E43" s="3">
        <f t="shared" ref="E43:H44" si="5">E44</f>
        <v>0</v>
      </c>
      <c r="F43" s="39">
        <f t="shared" si="5"/>
        <v>0</v>
      </c>
      <c r="G43" s="53">
        <f t="shared" si="5"/>
        <v>24.1</v>
      </c>
      <c r="H43" s="61">
        <f t="shared" si="5"/>
        <v>24.8</v>
      </c>
    </row>
    <row r="44" spans="1:8" s="8" customFormat="1" ht="17.25" customHeight="1" x14ac:dyDescent="0.3">
      <c r="A44" s="65" t="s">
        <v>123</v>
      </c>
      <c r="B44" s="107"/>
      <c r="C44" s="90" t="s">
        <v>108</v>
      </c>
      <c r="D44" s="46">
        <f>D45</f>
        <v>23.4</v>
      </c>
      <c r="E44" s="3">
        <f t="shared" si="5"/>
        <v>0</v>
      </c>
      <c r="F44" s="39">
        <f t="shared" si="5"/>
        <v>0</v>
      </c>
      <c r="G44" s="53">
        <f t="shared" si="5"/>
        <v>24.1</v>
      </c>
      <c r="H44" s="61">
        <f t="shared" si="5"/>
        <v>24.8</v>
      </c>
    </row>
    <row r="45" spans="1:8" s="8" customFormat="1" ht="17.25" customHeight="1" x14ac:dyDescent="0.3">
      <c r="A45" s="64" t="s">
        <v>107</v>
      </c>
      <c r="B45" s="107"/>
      <c r="C45" s="90" t="s">
        <v>108</v>
      </c>
      <c r="D45" s="46">
        <v>23.4</v>
      </c>
      <c r="E45" s="7"/>
      <c r="F45" s="137"/>
      <c r="G45" s="140">
        <v>24.1</v>
      </c>
      <c r="H45" s="130">
        <v>24.8</v>
      </c>
    </row>
    <row r="46" spans="1:8" s="8" customFormat="1" ht="17.25" customHeight="1" x14ac:dyDescent="0.3">
      <c r="A46" s="156" t="s">
        <v>91</v>
      </c>
      <c r="B46" s="157"/>
      <c r="C46" s="93" t="s">
        <v>93</v>
      </c>
      <c r="D46" s="47">
        <f>D47+D49</f>
        <v>413.2</v>
      </c>
      <c r="E46" s="4">
        <f t="shared" ref="E46:H46" si="6">E47+E49</f>
        <v>0</v>
      </c>
      <c r="F46" s="40">
        <f t="shared" si="6"/>
        <v>0</v>
      </c>
      <c r="G46" s="54">
        <f t="shared" si="6"/>
        <v>418.9</v>
      </c>
      <c r="H46" s="62">
        <f t="shared" si="6"/>
        <v>425.2</v>
      </c>
    </row>
    <row r="47" spans="1:8" s="8" customFormat="1" ht="18" customHeight="1" x14ac:dyDescent="0.3">
      <c r="A47" s="154" t="s">
        <v>94</v>
      </c>
      <c r="B47" s="155"/>
      <c r="C47" s="86" t="s">
        <v>95</v>
      </c>
      <c r="D47" s="47">
        <f>D48</f>
        <v>57</v>
      </c>
      <c r="E47" s="4">
        <f t="shared" ref="E47:H47" si="7">E48</f>
        <v>0</v>
      </c>
      <c r="F47" s="40">
        <f t="shared" si="7"/>
        <v>0</v>
      </c>
      <c r="G47" s="54">
        <f t="shared" si="7"/>
        <v>62.7</v>
      </c>
      <c r="H47" s="62">
        <f t="shared" si="7"/>
        <v>69</v>
      </c>
    </row>
    <row r="48" spans="1:8" s="8" customFormat="1" ht="26" x14ac:dyDescent="0.3">
      <c r="A48" s="154" t="s">
        <v>92</v>
      </c>
      <c r="B48" s="155"/>
      <c r="C48" s="94" t="s">
        <v>151</v>
      </c>
      <c r="D48" s="46">
        <v>57</v>
      </c>
      <c r="E48" s="7"/>
      <c r="F48" s="137"/>
      <c r="G48" s="140">
        <v>62.7</v>
      </c>
      <c r="H48" s="130">
        <v>69</v>
      </c>
    </row>
    <row r="49" spans="1:8" s="8" customFormat="1" ht="13" x14ac:dyDescent="0.3">
      <c r="A49" s="154" t="s">
        <v>96</v>
      </c>
      <c r="B49" s="155"/>
      <c r="C49" s="86" t="s">
        <v>97</v>
      </c>
      <c r="D49" s="46">
        <f>D50+D52</f>
        <v>356.2</v>
      </c>
      <c r="E49" s="3">
        <f t="shared" ref="E49:H49" si="8">E50+E52</f>
        <v>0</v>
      </c>
      <c r="F49" s="39">
        <f t="shared" si="8"/>
        <v>0</v>
      </c>
      <c r="G49" s="53">
        <f t="shared" si="8"/>
        <v>356.2</v>
      </c>
      <c r="H49" s="61">
        <f t="shared" si="8"/>
        <v>356.2</v>
      </c>
    </row>
    <row r="50" spans="1:8" s="14" customFormat="1" ht="13" x14ac:dyDescent="0.3">
      <c r="A50" s="156" t="s">
        <v>141</v>
      </c>
      <c r="B50" s="157"/>
      <c r="C50" s="95" t="s">
        <v>142</v>
      </c>
      <c r="D50" s="47">
        <f>D51</f>
        <v>256.2</v>
      </c>
      <c r="E50" s="4">
        <f t="shared" ref="E50:H50" si="9">E51</f>
        <v>0</v>
      </c>
      <c r="F50" s="40">
        <f t="shared" si="9"/>
        <v>0</v>
      </c>
      <c r="G50" s="54">
        <f t="shared" si="9"/>
        <v>256.2</v>
      </c>
      <c r="H50" s="62">
        <f t="shared" si="9"/>
        <v>256.2</v>
      </c>
    </row>
    <row r="51" spans="1:8" s="8" customFormat="1" ht="26" x14ac:dyDescent="0.3">
      <c r="A51" s="152" t="s">
        <v>144</v>
      </c>
      <c r="B51" s="178"/>
      <c r="C51" s="96" t="s">
        <v>143</v>
      </c>
      <c r="D51" s="46">
        <v>256.2</v>
      </c>
      <c r="E51" s="7"/>
      <c r="F51" s="137"/>
      <c r="G51" s="140">
        <v>256.2</v>
      </c>
      <c r="H51" s="130">
        <v>256.2</v>
      </c>
    </row>
    <row r="52" spans="1:8" s="14" customFormat="1" ht="13" x14ac:dyDescent="0.3">
      <c r="A52" s="156" t="s">
        <v>145</v>
      </c>
      <c r="B52" s="157"/>
      <c r="C52" s="97" t="s">
        <v>146</v>
      </c>
      <c r="D52" s="47">
        <v>100</v>
      </c>
      <c r="E52" s="4">
        <f t="shared" ref="E52:F52" si="10">E53</f>
        <v>0</v>
      </c>
      <c r="F52" s="40">
        <f t="shared" si="10"/>
        <v>0</v>
      </c>
      <c r="G52" s="54">
        <v>100</v>
      </c>
      <c r="H52" s="62">
        <v>100</v>
      </c>
    </row>
    <row r="53" spans="1:8" s="8" customFormat="1" ht="26" x14ac:dyDescent="0.3">
      <c r="A53" s="152" t="s">
        <v>147</v>
      </c>
      <c r="B53" s="178"/>
      <c r="C53" s="96" t="s">
        <v>148</v>
      </c>
      <c r="D53" s="46">
        <v>123</v>
      </c>
      <c r="E53" s="7"/>
      <c r="F53" s="137"/>
      <c r="G53" s="141">
        <v>123</v>
      </c>
      <c r="H53" s="142">
        <v>123</v>
      </c>
    </row>
    <row r="54" spans="1:8" s="8" customFormat="1" ht="41.25" hidden="1" customHeight="1" x14ac:dyDescent="0.3">
      <c r="A54" s="66" t="s">
        <v>119</v>
      </c>
      <c r="B54" s="108"/>
      <c r="C54" s="96" t="s">
        <v>120</v>
      </c>
      <c r="D54" s="47"/>
      <c r="E54" s="7"/>
      <c r="F54" s="137"/>
      <c r="G54" s="140"/>
      <c r="H54" s="130"/>
    </row>
    <row r="55" spans="1:8" s="8" customFormat="1" ht="30" hidden="1" customHeight="1" x14ac:dyDescent="0.3">
      <c r="A55" s="154" t="s">
        <v>32</v>
      </c>
      <c r="B55" s="155"/>
      <c r="C55" s="90" t="s">
        <v>133</v>
      </c>
      <c r="D55" s="46">
        <f>D56</f>
        <v>0</v>
      </c>
      <c r="E55" s="7"/>
      <c r="F55" s="137"/>
      <c r="G55" s="140"/>
      <c r="H55" s="130"/>
    </row>
    <row r="56" spans="1:8" s="8" customFormat="1" ht="66.75" hidden="1" customHeight="1" x14ac:dyDescent="0.3">
      <c r="A56" s="156" t="s">
        <v>33</v>
      </c>
      <c r="B56" s="157"/>
      <c r="C56" s="98" t="s">
        <v>134</v>
      </c>
      <c r="D56" s="47">
        <f>D57</f>
        <v>0</v>
      </c>
      <c r="E56" s="7"/>
      <c r="F56" s="137"/>
      <c r="G56" s="140"/>
      <c r="H56" s="130"/>
    </row>
    <row r="57" spans="1:8" s="8" customFormat="1" ht="55.5" hidden="1" customHeight="1" x14ac:dyDescent="0.3">
      <c r="A57" s="152" t="s">
        <v>140</v>
      </c>
      <c r="B57" s="155"/>
      <c r="C57" s="98" t="s">
        <v>98</v>
      </c>
      <c r="D57" s="47">
        <f>D58</f>
        <v>0</v>
      </c>
      <c r="E57" s="7"/>
      <c r="F57" s="137"/>
      <c r="G57" s="140"/>
      <c r="H57" s="130"/>
    </row>
    <row r="58" spans="1:8" s="8" customFormat="1" ht="60.75" hidden="1" customHeight="1" x14ac:dyDescent="0.3">
      <c r="A58" s="154" t="s">
        <v>102</v>
      </c>
      <c r="B58" s="155"/>
      <c r="C58" s="94" t="s">
        <v>135</v>
      </c>
      <c r="D58" s="47"/>
      <c r="E58" s="7"/>
      <c r="F58" s="137"/>
      <c r="G58" s="140"/>
      <c r="H58" s="130"/>
    </row>
    <row r="59" spans="1:8" s="8" customFormat="1" ht="31.5" hidden="1" customHeight="1" x14ac:dyDescent="0.3">
      <c r="A59" s="154" t="s">
        <v>34</v>
      </c>
      <c r="B59" s="155"/>
      <c r="C59" s="90" t="s">
        <v>65</v>
      </c>
      <c r="D59" s="46">
        <f>D60</f>
        <v>0</v>
      </c>
      <c r="E59" s="7"/>
      <c r="F59" s="137"/>
      <c r="G59" s="140"/>
      <c r="H59" s="130"/>
    </row>
    <row r="60" spans="1:8" s="8" customFormat="1" ht="30" hidden="1" customHeight="1" x14ac:dyDescent="0.3">
      <c r="A60" s="154" t="s">
        <v>12</v>
      </c>
      <c r="B60" s="155"/>
      <c r="C60" s="90" t="s">
        <v>11</v>
      </c>
      <c r="D60" s="46"/>
      <c r="E60" s="7"/>
      <c r="F60" s="137"/>
      <c r="G60" s="140"/>
      <c r="H60" s="130"/>
    </row>
    <row r="61" spans="1:8" s="8" customFormat="1" ht="33.25" hidden="1" customHeight="1" x14ac:dyDescent="0.3">
      <c r="A61" s="154" t="s">
        <v>35</v>
      </c>
      <c r="B61" s="155"/>
      <c r="C61" s="90" t="s">
        <v>36</v>
      </c>
      <c r="D61" s="46">
        <f>D62</f>
        <v>0</v>
      </c>
      <c r="E61" s="7"/>
      <c r="F61" s="137"/>
      <c r="G61" s="140"/>
      <c r="H61" s="130"/>
    </row>
    <row r="62" spans="1:8" s="8" customFormat="1" ht="48.75" hidden="1" customHeight="1" x14ac:dyDescent="0.35">
      <c r="A62" s="183" t="s">
        <v>37</v>
      </c>
      <c r="B62" s="184"/>
      <c r="C62" s="99" t="s">
        <v>66</v>
      </c>
      <c r="D62" s="47">
        <f>D63</f>
        <v>0</v>
      </c>
      <c r="E62" s="7"/>
      <c r="F62" s="137"/>
      <c r="G62" s="140"/>
      <c r="H62" s="130"/>
    </row>
    <row r="63" spans="1:8" s="8" customFormat="1" ht="42" hidden="1" customHeight="1" x14ac:dyDescent="0.3">
      <c r="A63" s="181" t="s">
        <v>100</v>
      </c>
      <c r="B63" s="182"/>
      <c r="C63" s="100" t="s">
        <v>101</v>
      </c>
      <c r="D63" s="47"/>
      <c r="E63" s="7"/>
      <c r="F63" s="137"/>
      <c r="G63" s="140"/>
      <c r="H63" s="130"/>
    </row>
    <row r="64" spans="1:8" s="8" customFormat="1" ht="36" hidden="1" customHeight="1" x14ac:dyDescent="0.3">
      <c r="A64" s="67" t="s">
        <v>35</v>
      </c>
      <c r="B64" s="109"/>
      <c r="C64" s="101" t="s">
        <v>36</v>
      </c>
      <c r="D64" s="47">
        <f>D70+D65</f>
        <v>0</v>
      </c>
      <c r="E64" s="7"/>
      <c r="F64" s="137"/>
      <c r="G64" s="140"/>
      <c r="H64" s="130"/>
    </row>
    <row r="65" spans="1:8" s="8" customFormat="1" ht="69.25" hidden="1" customHeight="1" x14ac:dyDescent="0.3">
      <c r="A65" s="68" t="s">
        <v>154</v>
      </c>
      <c r="B65" s="110"/>
      <c r="C65" s="95" t="s">
        <v>155</v>
      </c>
      <c r="D65" s="47">
        <f>D66</f>
        <v>0</v>
      </c>
      <c r="E65" s="7"/>
      <c r="F65" s="137"/>
      <c r="G65" s="140"/>
      <c r="H65" s="130"/>
    </row>
    <row r="66" spans="1:8" s="8" customFormat="1" ht="97.5" hidden="1" customHeight="1" x14ac:dyDescent="0.3">
      <c r="A66" s="69" t="s">
        <v>156</v>
      </c>
      <c r="B66" s="109"/>
      <c r="C66" s="96" t="s">
        <v>157</v>
      </c>
      <c r="D66" s="47">
        <f>D67</f>
        <v>0</v>
      </c>
      <c r="E66" s="7"/>
      <c r="F66" s="137"/>
      <c r="G66" s="140"/>
      <c r="H66" s="130"/>
    </row>
    <row r="67" spans="1:8" s="8" customFormat="1" ht="71.25" hidden="1" customHeight="1" x14ac:dyDescent="0.3">
      <c r="A67" s="69" t="s">
        <v>152</v>
      </c>
      <c r="B67" s="109"/>
      <c r="C67" s="96" t="s">
        <v>153</v>
      </c>
      <c r="D67" s="47"/>
      <c r="E67" s="7"/>
      <c r="F67" s="137"/>
      <c r="G67" s="140"/>
      <c r="H67" s="130"/>
    </row>
    <row r="68" spans="1:8" s="8" customFormat="1" ht="36" hidden="1" customHeight="1" x14ac:dyDescent="0.3">
      <c r="A68" s="69" t="s">
        <v>37</v>
      </c>
      <c r="B68" s="109"/>
      <c r="C68" s="101" t="s">
        <v>158</v>
      </c>
      <c r="D68" s="47">
        <f>D69</f>
        <v>0</v>
      </c>
      <c r="E68" s="7"/>
      <c r="F68" s="137"/>
      <c r="G68" s="140"/>
      <c r="H68" s="130"/>
    </row>
    <row r="69" spans="1:8" s="8" customFormat="1" ht="36" hidden="1" customHeight="1" x14ac:dyDescent="0.3">
      <c r="A69" s="69" t="s">
        <v>124</v>
      </c>
      <c r="B69" s="109"/>
      <c r="C69" s="101" t="s">
        <v>136</v>
      </c>
      <c r="D69" s="47">
        <f>D70</f>
        <v>0</v>
      </c>
      <c r="E69" s="7"/>
      <c r="F69" s="137"/>
      <c r="G69" s="140"/>
      <c r="H69" s="130"/>
    </row>
    <row r="70" spans="1:8" s="8" customFormat="1" ht="42" hidden="1" customHeight="1" x14ac:dyDescent="0.3">
      <c r="A70" s="69" t="s">
        <v>100</v>
      </c>
      <c r="B70" s="109"/>
      <c r="C70" s="101" t="s">
        <v>137</v>
      </c>
      <c r="D70" s="47"/>
      <c r="E70" s="7"/>
      <c r="F70" s="137"/>
      <c r="G70" s="140"/>
      <c r="H70" s="130"/>
    </row>
    <row r="71" spans="1:8" s="8" customFormat="1" ht="42" hidden="1" customHeight="1" x14ac:dyDescent="0.3">
      <c r="A71" s="69" t="s">
        <v>32</v>
      </c>
      <c r="B71" s="109"/>
      <c r="C71" s="101" t="s">
        <v>133</v>
      </c>
      <c r="D71" s="47">
        <f>D72</f>
        <v>0</v>
      </c>
      <c r="E71" s="7"/>
      <c r="F71" s="137"/>
      <c r="G71" s="140"/>
      <c r="H71" s="130"/>
    </row>
    <row r="72" spans="1:8" s="8" customFormat="1" ht="65" hidden="1" x14ac:dyDescent="0.3">
      <c r="A72" s="69" t="s">
        <v>33</v>
      </c>
      <c r="B72" s="109"/>
      <c r="C72" s="95" t="s">
        <v>190</v>
      </c>
      <c r="D72" s="47">
        <f>D73</f>
        <v>0</v>
      </c>
      <c r="E72" s="7"/>
      <c r="F72" s="137"/>
      <c r="G72" s="140"/>
      <c r="H72" s="130"/>
    </row>
    <row r="73" spans="1:8" s="8" customFormat="1" ht="52" hidden="1" x14ac:dyDescent="0.3">
      <c r="A73" s="69" t="s">
        <v>191</v>
      </c>
      <c r="B73" s="109"/>
      <c r="C73" s="96" t="s">
        <v>192</v>
      </c>
      <c r="D73" s="47">
        <f>D74</f>
        <v>0</v>
      </c>
      <c r="E73" s="7"/>
      <c r="F73" s="137"/>
      <c r="G73" s="140"/>
      <c r="H73" s="130"/>
    </row>
    <row r="74" spans="1:8" s="8" customFormat="1" ht="52" hidden="1" x14ac:dyDescent="0.3">
      <c r="A74" s="69" t="s">
        <v>193</v>
      </c>
      <c r="B74" s="109"/>
      <c r="C74" s="101" t="s">
        <v>194</v>
      </c>
      <c r="D74" s="47"/>
      <c r="E74" s="7"/>
      <c r="F74" s="137"/>
      <c r="G74" s="140"/>
      <c r="H74" s="130"/>
    </row>
    <row r="75" spans="1:8" s="8" customFormat="1" ht="26" x14ac:dyDescent="0.3">
      <c r="A75" s="69" t="s">
        <v>167</v>
      </c>
      <c r="B75" s="109"/>
      <c r="C75" s="101" t="s">
        <v>168</v>
      </c>
      <c r="D75" s="47">
        <f>D76+D82</f>
        <v>48.7</v>
      </c>
      <c r="E75" s="4">
        <f t="shared" ref="E75:H75" si="11">E76+E82</f>
        <v>0</v>
      </c>
      <c r="F75" s="40">
        <f t="shared" si="11"/>
        <v>0</v>
      </c>
      <c r="G75" s="54">
        <f t="shared" si="11"/>
        <v>48.7</v>
      </c>
      <c r="H75" s="62">
        <f t="shared" si="11"/>
        <v>48.7</v>
      </c>
    </row>
    <row r="76" spans="1:8" s="8" customFormat="1" ht="13" x14ac:dyDescent="0.3">
      <c r="A76" s="69" t="s">
        <v>169</v>
      </c>
      <c r="B76" s="109"/>
      <c r="C76" s="102" t="s">
        <v>170</v>
      </c>
      <c r="D76" s="47">
        <f>D77</f>
        <v>0</v>
      </c>
      <c r="E76" s="4">
        <f t="shared" ref="E76:H77" si="12">E77</f>
        <v>0</v>
      </c>
      <c r="F76" s="40">
        <f t="shared" si="12"/>
        <v>0</v>
      </c>
      <c r="G76" s="54">
        <f t="shared" si="12"/>
        <v>0</v>
      </c>
      <c r="H76" s="62">
        <f t="shared" si="12"/>
        <v>0</v>
      </c>
    </row>
    <row r="77" spans="1:8" s="8" customFormat="1" ht="13" x14ac:dyDescent="0.3">
      <c r="A77" s="69" t="s">
        <v>171</v>
      </c>
      <c r="B77" s="109"/>
      <c r="C77" s="101" t="s">
        <v>172</v>
      </c>
      <c r="D77" s="47">
        <v>0</v>
      </c>
      <c r="E77" s="4">
        <f t="shared" si="12"/>
        <v>0</v>
      </c>
      <c r="F77" s="40">
        <f t="shared" si="12"/>
        <v>0</v>
      </c>
      <c r="G77" s="54">
        <v>0</v>
      </c>
      <c r="H77" s="62">
        <v>0</v>
      </c>
    </row>
    <row r="78" spans="1:8" s="8" customFormat="1" ht="26" x14ac:dyDescent="0.3">
      <c r="A78" s="69" t="s">
        <v>173</v>
      </c>
      <c r="B78" s="109"/>
      <c r="C78" s="101" t="s">
        <v>218</v>
      </c>
      <c r="D78" s="47">
        <v>0</v>
      </c>
      <c r="E78" s="7"/>
      <c r="F78" s="137"/>
      <c r="G78" s="140">
        <v>0</v>
      </c>
      <c r="H78" s="130">
        <v>0</v>
      </c>
    </row>
    <row r="79" spans="1:8" s="8" customFormat="1" ht="31.5" hidden="1" customHeight="1" x14ac:dyDescent="0.3">
      <c r="A79" s="69" t="s">
        <v>35</v>
      </c>
      <c r="B79" s="109"/>
      <c r="C79" s="101" t="s">
        <v>36</v>
      </c>
      <c r="D79" s="47">
        <f>D80</f>
        <v>0</v>
      </c>
      <c r="E79" s="7"/>
      <c r="F79" s="137"/>
      <c r="G79" s="140"/>
      <c r="H79" s="130"/>
    </row>
    <row r="80" spans="1:8" s="8" customFormat="1" ht="53.25" hidden="1" customHeight="1" x14ac:dyDescent="0.3">
      <c r="A80" s="69" t="s">
        <v>154</v>
      </c>
      <c r="B80" s="109"/>
      <c r="C80" s="96" t="s">
        <v>155</v>
      </c>
      <c r="D80" s="47">
        <f>D81</f>
        <v>0</v>
      </c>
      <c r="E80" s="7"/>
      <c r="F80" s="137"/>
      <c r="G80" s="140"/>
      <c r="H80" s="130"/>
    </row>
    <row r="81" spans="1:8" s="8" customFormat="1" ht="81.25" hidden="1" customHeight="1" x14ac:dyDescent="0.3">
      <c r="A81" s="69" t="s">
        <v>152</v>
      </c>
      <c r="B81" s="109"/>
      <c r="C81" s="96" t="s">
        <v>153</v>
      </c>
      <c r="D81" s="47"/>
      <c r="E81" s="7"/>
      <c r="F81" s="137"/>
      <c r="G81" s="140"/>
      <c r="H81" s="130"/>
    </row>
    <row r="82" spans="1:8" s="8" customFormat="1" ht="13" x14ac:dyDescent="0.3">
      <c r="A82" s="69" t="s">
        <v>184</v>
      </c>
      <c r="B82" s="109"/>
      <c r="C82" s="102" t="s">
        <v>185</v>
      </c>
      <c r="D82" s="47">
        <f>D83</f>
        <v>48.7</v>
      </c>
      <c r="E82" s="4">
        <f t="shared" ref="E82:H83" si="13">E83</f>
        <v>0</v>
      </c>
      <c r="F82" s="40">
        <f t="shared" si="13"/>
        <v>0</v>
      </c>
      <c r="G82" s="54">
        <f t="shared" si="13"/>
        <v>48.7</v>
      </c>
      <c r="H82" s="62">
        <f t="shared" si="13"/>
        <v>48.7</v>
      </c>
    </row>
    <row r="83" spans="1:8" s="8" customFormat="1" ht="26" x14ac:dyDescent="0.3">
      <c r="A83" s="69" t="s">
        <v>186</v>
      </c>
      <c r="B83" s="109"/>
      <c r="C83" s="96" t="s">
        <v>187</v>
      </c>
      <c r="D83" s="47">
        <f>D84</f>
        <v>48.7</v>
      </c>
      <c r="E83" s="4">
        <f t="shared" si="13"/>
        <v>0</v>
      </c>
      <c r="F83" s="40">
        <f t="shared" si="13"/>
        <v>0</v>
      </c>
      <c r="G83" s="54">
        <f t="shared" si="13"/>
        <v>48.7</v>
      </c>
      <c r="H83" s="62">
        <f t="shared" si="13"/>
        <v>48.7</v>
      </c>
    </row>
    <row r="84" spans="1:8" s="8" customFormat="1" ht="26" x14ac:dyDescent="0.3">
      <c r="A84" s="69" t="s">
        <v>188</v>
      </c>
      <c r="B84" s="109"/>
      <c r="C84" s="96" t="s">
        <v>189</v>
      </c>
      <c r="D84" s="47">
        <v>48.7</v>
      </c>
      <c r="E84" s="7"/>
      <c r="F84" s="137"/>
      <c r="G84" s="140">
        <v>48.7</v>
      </c>
      <c r="H84" s="130">
        <v>48.7</v>
      </c>
    </row>
    <row r="85" spans="1:8" s="8" customFormat="1" ht="13" x14ac:dyDescent="0.3">
      <c r="A85" s="67" t="s">
        <v>115</v>
      </c>
      <c r="B85" s="109"/>
      <c r="C85" s="101" t="s">
        <v>116</v>
      </c>
      <c r="D85" s="47">
        <f>D86</f>
        <v>0</v>
      </c>
      <c r="E85" s="4">
        <f t="shared" ref="E85:H86" si="14">E86</f>
        <v>0</v>
      </c>
      <c r="F85" s="40">
        <f t="shared" si="14"/>
        <v>0</v>
      </c>
      <c r="G85" s="54">
        <f t="shared" si="14"/>
        <v>0</v>
      </c>
      <c r="H85" s="62">
        <f t="shared" si="14"/>
        <v>0</v>
      </c>
    </row>
    <row r="86" spans="1:8" s="8" customFormat="1" ht="26" x14ac:dyDescent="0.25">
      <c r="A86" s="69" t="s">
        <v>181</v>
      </c>
      <c r="B86" s="109"/>
      <c r="C86" s="103" t="s">
        <v>180</v>
      </c>
      <c r="D86" s="47">
        <f>D87</f>
        <v>0</v>
      </c>
      <c r="E86" s="4">
        <f t="shared" si="14"/>
        <v>0</v>
      </c>
      <c r="F86" s="40">
        <f t="shared" si="14"/>
        <v>0</v>
      </c>
      <c r="G86" s="54">
        <f t="shared" si="14"/>
        <v>0</v>
      </c>
      <c r="H86" s="62">
        <f t="shared" si="14"/>
        <v>0</v>
      </c>
    </row>
    <row r="87" spans="1:8" s="8" customFormat="1" ht="46.9" customHeight="1" x14ac:dyDescent="0.3">
      <c r="A87" s="67" t="s">
        <v>118</v>
      </c>
      <c r="B87" s="109" t="s">
        <v>117</v>
      </c>
      <c r="C87" s="103" t="s">
        <v>138</v>
      </c>
      <c r="D87" s="47"/>
      <c r="E87" s="7"/>
      <c r="F87" s="137"/>
      <c r="G87" s="140"/>
      <c r="H87" s="130"/>
    </row>
    <row r="88" spans="1:8" s="13" customFormat="1" ht="18" customHeight="1" x14ac:dyDescent="0.3">
      <c r="A88" s="185" t="s">
        <v>13</v>
      </c>
      <c r="B88" s="186"/>
      <c r="C88" s="104" t="s">
        <v>1</v>
      </c>
      <c r="D88" s="48">
        <f>D89</f>
        <v>5041.4000000000005</v>
      </c>
      <c r="E88" s="23">
        <f>E90+E93+E117+E139+E110+E112+E144+E149</f>
        <v>0</v>
      </c>
      <c r="F88" s="41">
        <f>F90+F93+F117+F139+F110+F112+F144+F149</f>
        <v>0</v>
      </c>
      <c r="G88" s="55">
        <f>G89</f>
        <v>2470.3000000000002</v>
      </c>
      <c r="H88" s="70">
        <f>H89</f>
        <v>2041.9</v>
      </c>
    </row>
    <row r="89" spans="1:8" s="31" customFormat="1" ht="28.5" customHeight="1" x14ac:dyDescent="0.3">
      <c r="A89" s="179" t="s">
        <v>174</v>
      </c>
      <c r="B89" s="180"/>
      <c r="C89" s="101" t="s">
        <v>175</v>
      </c>
      <c r="D89" s="49">
        <f>D90+D117+D147+D149+D155</f>
        <v>5041.4000000000005</v>
      </c>
      <c r="E89" s="34">
        <f t="shared" ref="E89:F89" si="15">E88</f>
        <v>0</v>
      </c>
      <c r="F89" s="42">
        <f t="shared" si="15"/>
        <v>0</v>
      </c>
      <c r="G89" s="56">
        <f>G90+G117</f>
        <v>2470.3000000000002</v>
      </c>
      <c r="H89" s="71">
        <f>H90+H117</f>
        <v>2041.9</v>
      </c>
    </row>
    <row r="90" spans="1:8" s="13" customFormat="1" ht="31" x14ac:dyDescent="0.35">
      <c r="A90" s="156" t="s">
        <v>200</v>
      </c>
      <c r="B90" s="157"/>
      <c r="C90" s="99" t="s">
        <v>182</v>
      </c>
      <c r="D90" s="47">
        <f>D91</f>
        <v>3644.9</v>
      </c>
      <c r="E90" s="4">
        <f t="shared" ref="E90:H90" si="16">E91</f>
        <v>0</v>
      </c>
      <c r="F90" s="40">
        <f t="shared" si="16"/>
        <v>0</v>
      </c>
      <c r="G90" s="54">
        <f t="shared" si="16"/>
        <v>2352.5</v>
      </c>
      <c r="H90" s="62">
        <f t="shared" si="16"/>
        <v>1920</v>
      </c>
    </row>
    <row r="91" spans="1:8" s="13" customFormat="1" ht="33" customHeight="1" x14ac:dyDescent="0.3">
      <c r="A91" s="152" t="s">
        <v>228</v>
      </c>
      <c r="B91" s="153"/>
      <c r="C91" s="146" t="s">
        <v>229</v>
      </c>
      <c r="D91" s="46">
        <f>D92</f>
        <v>3644.9</v>
      </c>
      <c r="E91" s="3">
        <f>E92</f>
        <v>0</v>
      </c>
      <c r="F91" s="39">
        <f>F92</f>
        <v>0</v>
      </c>
      <c r="G91" s="53">
        <f>G92</f>
        <v>2352.5</v>
      </c>
      <c r="H91" s="61">
        <f>H92</f>
        <v>1920</v>
      </c>
    </row>
    <row r="92" spans="1:8" s="13" customFormat="1" ht="39" customHeight="1" x14ac:dyDescent="0.3">
      <c r="A92" s="152" t="s">
        <v>227</v>
      </c>
      <c r="B92" s="153"/>
      <c r="C92" s="145" t="s">
        <v>226</v>
      </c>
      <c r="D92" s="46">
        <v>3644.9</v>
      </c>
      <c r="E92" s="24"/>
      <c r="F92" s="72"/>
      <c r="G92" s="120">
        <v>2352.5</v>
      </c>
      <c r="H92" s="121">
        <v>1920</v>
      </c>
    </row>
    <row r="93" spans="1:8" s="8" customFormat="1" ht="31" hidden="1" x14ac:dyDescent="0.35">
      <c r="A93" s="156" t="s">
        <v>38</v>
      </c>
      <c r="B93" s="157"/>
      <c r="C93" s="99" t="s">
        <v>39</v>
      </c>
      <c r="D93" s="47">
        <f>D96+D98+D99+D101+D103+D104+D105+D106+D107+D108+D109</f>
        <v>0</v>
      </c>
      <c r="E93" s="7"/>
      <c r="F93" s="63"/>
      <c r="G93" s="118"/>
      <c r="H93" s="119"/>
    </row>
    <row r="94" spans="1:8" s="8" customFormat="1" ht="26" hidden="1" x14ac:dyDescent="0.3">
      <c r="A94" s="156"/>
      <c r="B94" s="157"/>
      <c r="C94" s="100" t="s">
        <v>43</v>
      </c>
      <c r="D94" s="10"/>
      <c r="E94" s="7"/>
      <c r="F94" s="63"/>
      <c r="G94" s="118"/>
      <c r="H94" s="119"/>
    </row>
    <row r="95" spans="1:8" s="8" customFormat="1" ht="54.75" hidden="1" customHeight="1" x14ac:dyDescent="0.3">
      <c r="A95" s="154"/>
      <c r="B95" s="155"/>
      <c r="C95" s="90" t="s">
        <v>43</v>
      </c>
      <c r="D95" s="46"/>
      <c r="E95" s="7"/>
      <c r="F95" s="63"/>
      <c r="G95" s="118"/>
      <c r="H95" s="119"/>
    </row>
    <row r="96" spans="1:8" s="8" customFormat="1" ht="30.65" hidden="1" customHeight="1" x14ac:dyDescent="0.3">
      <c r="A96" s="154" t="s">
        <v>14</v>
      </c>
      <c r="B96" s="155"/>
      <c r="C96" s="90" t="s">
        <v>67</v>
      </c>
      <c r="D96" s="46"/>
      <c r="E96" s="7"/>
      <c r="F96" s="63"/>
      <c r="G96" s="118"/>
      <c r="H96" s="119"/>
    </row>
    <row r="97" spans="1:8" s="8" customFormat="1" ht="26" hidden="1" x14ac:dyDescent="0.3">
      <c r="A97" s="154"/>
      <c r="B97" s="155"/>
      <c r="C97" s="90" t="s">
        <v>43</v>
      </c>
      <c r="D97" s="46"/>
      <c r="E97" s="7"/>
      <c r="F97" s="63"/>
      <c r="G97" s="118"/>
      <c r="H97" s="119"/>
    </row>
    <row r="98" spans="1:8" s="8" customFormat="1" ht="58.15" hidden="1" customHeight="1" x14ac:dyDescent="0.3">
      <c r="A98" s="154" t="s">
        <v>52</v>
      </c>
      <c r="B98" s="155"/>
      <c r="C98" s="90" t="s">
        <v>76</v>
      </c>
      <c r="D98" s="46"/>
      <c r="E98" s="7"/>
      <c r="F98" s="63"/>
      <c r="G98" s="118"/>
      <c r="H98" s="119"/>
    </row>
    <row r="99" spans="1:8" s="8" customFormat="1" ht="56.65" hidden="1" customHeight="1" x14ac:dyDescent="0.3">
      <c r="A99" s="154" t="s">
        <v>16</v>
      </c>
      <c r="B99" s="155"/>
      <c r="C99" s="90" t="s">
        <v>40</v>
      </c>
      <c r="D99" s="46"/>
      <c r="E99" s="7"/>
      <c r="F99" s="63"/>
      <c r="G99" s="118"/>
      <c r="H99" s="119"/>
    </row>
    <row r="100" spans="1:8" s="8" customFormat="1" ht="42" hidden="1" customHeight="1" x14ac:dyDescent="0.3">
      <c r="A100" s="154"/>
      <c r="B100" s="155"/>
      <c r="C100" s="90" t="s">
        <v>43</v>
      </c>
      <c r="D100" s="46"/>
      <c r="E100" s="7"/>
      <c r="F100" s="63"/>
      <c r="G100" s="118"/>
      <c r="H100" s="119"/>
    </row>
    <row r="101" spans="1:8" s="8" customFormat="1" ht="43.9" hidden="1" customHeight="1" x14ac:dyDescent="0.3">
      <c r="A101" s="154" t="s">
        <v>41</v>
      </c>
      <c r="B101" s="155"/>
      <c r="C101" s="90" t="s">
        <v>42</v>
      </c>
      <c r="D101" s="46"/>
      <c r="E101" s="7"/>
      <c r="F101" s="63"/>
      <c r="G101" s="118"/>
      <c r="H101" s="119"/>
    </row>
    <row r="102" spans="1:8" s="8" customFormat="1" ht="45.75" hidden="1" customHeight="1" x14ac:dyDescent="0.3">
      <c r="A102" s="154" t="s">
        <v>45</v>
      </c>
      <c r="B102" s="155"/>
      <c r="C102" s="90" t="s">
        <v>46</v>
      </c>
      <c r="D102" s="46"/>
      <c r="E102" s="7"/>
      <c r="F102" s="63"/>
      <c r="G102" s="118"/>
      <c r="H102" s="119"/>
    </row>
    <row r="103" spans="1:8" s="8" customFormat="1" ht="81.650000000000006" hidden="1" customHeight="1" x14ac:dyDescent="0.3">
      <c r="A103" s="154" t="s">
        <v>45</v>
      </c>
      <c r="B103" s="155"/>
      <c r="C103" s="90" t="s">
        <v>77</v>
      </c>
      <c r="D103" s="46"/>
      <c r="E103" s="7"/>
      <c r="F103" s="63"/>
      <c r="G103" s="118"/>
      <c r="H103" s="119"/>
    </row>
    <row r="104" spans="1:8" s="8" customFormat="1" ht="43.5" hidden="1" customHeight="1" x14ac:dyDescent="0.3">
      <c r="A104" s="154" t="s">
        <v>17</v>
      </c>
      <c r="B104" s="155"/>
      <c r="C104" s="90" t="s">
        <v>18</v>
      </c>
      <c r="D104" s="46"/>
      <c r="E104" s="7"/>
      <c r="F104" s="63"/>
      <c r="G104" s="118"/>
      <c r="H104" s="119"/>
    </row>
    <row r="105" spans="1:8" s="8" customFormat="1" ht="57.75" hidden="1" customHeight="1" x14ac:dyDescent="0.3">
      <c r="A105" s="154" t="s">
        <v>19</v>
      </c>
      <c r="B105" s="155"/>
      <c r="C105" s="90" t="s">
        <v>20</v>
      </c>
      <c r="D105" s="46"/>
      <c r="E105" s="7"/>
      <c r="F105" s="63"/>
      <c r="G105" s="118"/>
      <c r="H105" s="119"/>
    </row>
    <row r="106" spans="1:8" s="8" customFormat="1" ht="43.15" hidden="1" customHeight="1" x14ac:dyDescent="0.3">
      <c r="A106" s="154" t="s">
        <v>44</v>
      </c>
      <c r="B106" s="155"/>
      <c r="C106" s="90" t="s">
        <v>68</v>
      </c>
      <c r="D106" s="46"/>
      <c r="E106" s="7"/>
      <c r="F106" s="63"/>
      <c r="G106" s="118"/>
      <c r="H106" s="119"/>
    </row>
    <row r="107" spans="1:8" s="8" customFormat="1" ht="30" hidden="1" customHeight="1" x14ac:dyDescent="0.3">
      <c r="A107" s="154" t="s">
        <v>21</v>
      </c>
      <c r="B107" s="155"/>
      <c r="C107" s="90" t="s">
        <v>69</v>
      </c>
      <c r="D107" s="46"/>
      <c r="E107" s="7"/>
      <c r="F107" s="63"/>
      <c r="G107" s="118"/>
      <c r="H107" s="119"/>
    </row>
    <row r="108" spans="1:8" s="8" customFormat="1" ht="41.5" hidden="1" customHeight="1" x14ac:dyDescent="0.3">
      <c r="A108" s="154" t="s">
        <v>15</v>
      </c>
      <c r="B108" s="155"/>
      <c r="C108" s="90" t="s">
        <v>78</v>
      </c>
      <c r="D108" s="46"/>
      <c r="E108" s="7"/>
      <c r="F108" s="63"/>
      <c r="G108" s="118"/>
      <c r="H108" s="119"/>
    </row>
    <row r="109" spans="1:8" s="8" customFormat="1" ht="70.900000000000006" hidden="1" customHeight="1" x14ac:dyDescent="0.3">
      <c r="A109" s="154"/>
      <c r="B109" s="155"/>
      <c r="C109" s="90" t="s">
        <v>79</v>
      </c>
      <c r="D109" s="46">
        <v>0</v>
      </c>
      <c r="E109" s="7"/>
      <c r="F109" s="63"/>
      <c r="G109" s="118"/>
      <c r="H109" s="119"/>
    </row>
    <row r="110" spans="1:8" s="8" customFormat="1" ht="13" hidden="1" x14ac:dyDescent="0.3">
      <c r="A110" s="64" t="s">
        <v>109</v>
      </c>
      <c r="B110" s="107"/>
      <c r="C110" s="90" t="s">
        <v>112</v>
      </c>
      <c r="D110" s="46">
        <f>D111</f>
        <v>0</v>
      </c>
      <c r="E110" s="7"/>
      <c r="F110" s="63"/>
      <c r="G110" s="118"/>
      <c r="H110" s="119"/>
    </row>
    <row r="111" spans="1:8" s="8" customFormat="1" ht="27.25" hidden="1" customHeight="1" x14ac:dyDescent="0.3">
      <c r="A111" s="64" t="s">
        <v>110</v>
      </c>
      <c r="B111" s="107"/>
      <c r="C111" s="90" t="s">
        <v>111</v>
      </c>
      <c r="D111" s="46"/>
      <c r="E111" s="7"/>
      <c r="F111" s="63"/>
      <c r="G111" s="118"/>
      <c r="H111" s="119"/>
    </row>
    <row r="112" spans="1:8" s="14" customFormat="1" ht="27.25" hidden="1" customHeight="1" x14ac:dyDescent="0.3">
      <c r="A112" s="73" t="s">
        <v>195</v>
      </c>
      <c r="B112" s="111"/>
      <c r="C112" s="100" t="s">
        <v>139</v>
      </c>
      <c r="D112" s="47">
        <f>D115+D113</f>
        <v>0</v>
      </c>
      <c r="E112" s="22"/>
      <c r="F112" s="74"/>
      <c r="G112" s="122"/>
      <c r="H112" s="116"/>
    </row>
    <row r="113" spans="1:8" s="8" customFormat="1" ht="58.5" hidden="1" customHeight="1" x14ac:dyDescent="0.3">
      <c r="A113" s="65" t="s">
        <v>196</v>
      </c>
      <c r="B113" s="107"/>
      <c r="C113" s="91" t="s">
        <v>163</v>
      </c>
      <c r="D113" s="46">
        <f>D114</f>
        <v>0</v>
      </c>
      <c r="E113" s="7"/>
      <c r="F113" s="63"/>
      <c r="G113" s="118"/>
      <c r="H113" s="119"/>
    </row>
    <row r="114" spans="1:8" s="8" customFormat="1" ht="66" hidden="1" customHeight="1" x14ac:dyDescent="0.3">
      <c r="A114" s="65" t="s">
        <v>197</v>
      </c>
      <c r="B114" s="107"/>
      <c r="C114" s="91" t="s">
        <v>164</v>
      </c>
      <c r="D114" s="46"/>
      <c r="E114" s="7"/>
      <c r="F114" s="63"/>
      <c r="G114" s="118"/>
      <c r="H114" s="119"/>
    </row>
    <row r="115" spans="1:8" s="8" customFormat="1" ht="25.5" hidden="1" customHeight="1" x14ac:dyDescent="0.3">
      <c r="A115" s="65" t="s">
        <v>198</v>
      </c>
      <c r="B115" s="107"/>
      <c r="C115" s="90" t="s">
        <v>125</v>
      </c>
      <c r="D115" s="46">
        <f>D116</f>
        <v>0</v>
      </c>
      <c r="E115" s="7"/>
      <c r="F115" s="63"/>
      <c r="G115" s="118"/>
      <c r="H115" s="119"/>
    </row>
    <row r="116" spans="1:8" s="8" customFormat="1" ht="27.25" hidden="1" customHeight="1" x14ac:dyDescent="0.3">
      <c r="A116" s="65" t="s">
        <v>199</v>
      </c>
      <c r="B116" s="107"/>
      <c r="C116" s="90" t="s">
        <v>165</v>
      </c>
      <c r="D116" s="46"/>
      <c r="E116" s="7"/>
      <c r="F116" s="63"/>
      <c r="G116" s="118"/>
      <c r="H116" s="119"/>
    </row>
    <row r="117" spans="1:8" s="8" customFormat="1" ht="31.5" thickBot="1" x14ac:dyDescent="0.4">
      <c r="A117" s="156" t="s">
        <v>201</v>
      </c>
      <c r="B117" s="157"/>
      <c r="C117" s="99" t="s">
        <v>183</v>
      </c>
      <c r="D117" s="50">
        <f>D122+D123+D125+D126+D127+D128+D129+D130+D131+D132+D133+D134+D135+D136+D137+D138+D145+D119</f>
        <v>113.89999999999999</v>
      </c>
      <c r="E117" s="9">
        <f t="shared" ref="E117:F117" si="17">E122+E123+E125+E126+E127+E128+E129+E130+E131+E132+E133+E134+E135+E136+E137+E138+E145</f>
        <v>0</v>
      </c>
      <c r="F117" s="43">
        <f t="shared" si="17"/>
        <v>0</v>
      </c>
      <c r="G117" s="57">
        <f>G119+G122</f>
        <v>117.8</v>
      </c>
      <c r="H117" s="75">
        <f>H119+H121</f>
        <v>121.89999999999999</v>
      </c>
    </row>
    <row r="118" spans="1:8" s="8" customFormat="1" ht="57.75" hidden="1" customHeight="1" x14ac:dyDescent="0.3">
      <c r="A118" s="165"/>
      <c r="B118" s="166"/>
      <c r="C118" s="113" t="s">
        <v>43</v>
      </c>
      <c r="D118" s="10"/>
      <c r="E118" s="7"/>
      <c r="F118" s="63"/>
      <c r="G118" s="118"/>
      <c r="H118" s="119"/>
    </row>
    <row r="119" spans="1:8" s="8" customFormat="1" ht="39.75" customHeight="1" thickBot="1" x14ac:dyDescent="0.35">
      <c r="A119" s="152" t="s">
        <v>208</v>
      </c>
      <c r="B119" s="155"/>
      <c r="C119" s="114" t="s">
        <v>219</v>
      </c>
      <c r="D119" s="10">
        <f>D120</f>
        <v>0.1</v>
      </c>
      <c r="E119" s="7"/>
      <c r="F119" s="63"/>
      <c r="G119" s="118">
        <f>G120</f>
        <v>0.1</v>
      </c>
      <c r="H119" s="119">
        <f>H120</f>
        <v>0.1</v>
      </c>
    </row>
    <row r="120" spans="1:8" s="8" customFormat="1" ht="44.25" customHeight="1" thickBot="1" x14ac:dyDescent="0.35">
      <c r="A120" s="152" t="s">
        <v>209</v>
      </c>
      <c r="B120" s="155"/>
      <c r="C120" s="114" t="s">
        <v>220</v>
      </c>
      <c r="D120" s="10">
        <v>0.1</v>
      </c>
      <c r="E120" s="7"/>
      <c r="F120" s="63"/>
      <c r="G120" s="118">
        <v>0.1</v>
      </c>
      <c r="H120" s="119">
        <v>0.1</v>
      </c>
    </row>
    <row r="121" spans="1:8" s="8" customFormat="1" ht="26" x14ac:dyDescent="0.3">
      <c r="A121" s="152" t="s">
        <v>202</v>
      </c>
      <c r="B121" s="155"/>
      <c r="C121" s="115" t="s">
        <v>126</v>
      </c>
      <c r="D121" s="51">
        <f>D122</f>
        <v>113.8</v>
      </c>
      <c r="E121" s="12">
        <f t="shared" ref="E121:H121" si="18">E122</f>
        <v>0</v>
      </c>
      <c r="F121" s="44">
        <f t="shared" si="18"/>
        <v>0</v>
      </c>
      <c r="G121" s="58">
        <f t="shared" si="18"/>
        <v>117.7</v>
      </c>
      <c r="H121" s="76">
        <f t="shared" si="18"/>
        <v>121.8</v>
      </c>
    </row>
    <row r="122" spans="1:8" s="8" customFormat="1" ht="29.5" customHeight="1" x14ac:dyDescent="0.3">
      <c r="A122" s="152" t="s">
        <v>203</v>
      </c>
      <c r="B122" s="155"/>
      <c r="C122" s="90" t="s">
        <v>166</v>
      </c>
      <c r="D122" s="51">
        <v>113.8</v>
      </c>
      <c r="E122" s="7"/>
      <c r="F122" s="63"/>
      <c r="G122" s="118">
        <v>117.7</v>
      </c>
      <c r="H122" s="119">
        <v>121.8</v>
      </c>
    </row>
    <row r="123" spans="1:8" s="8" customFormat="1" ht="40.15" hidden="1" customHeight="1" x14ac:dyDescent="0.3">
      <c r="A123" s="150" t="s">
        <v>22</v>
      </c>
      <c r="B123" s="151"/>
      <c r="C123" s="90" t="s">
        <v>47</v>
      </c>
      <c r="D123" s="82"/>
      <c r="E123" s="7"/>
      <c r="F123" s="63"/>
      <c r="G123" s="118"/>
      <c r="H123" s="119"/>
    </row>
    <row r="124" spans="1:8" s="8" customFormat="1" ht="47.25" hidden="1" customHeight="1" x14ac:dyDescent="0.3">
      <c r="A124" s="150"/>
      <c r="B124" s="151"/>
      <c r="C124" s="100" t="s">
        <v>43</v>
      </c>
      <c r="D124" s="47"/>
      <c r="E124" s="7"/>
      <c r="F124" s="63"/>
      <c r="G124" s="118"/>
      <c r="H124" s="119"/>
    </row>
    <row r="125" spans="1:8" s="8" customFormat="1" ht="79.150000000000006" hidden="1" customHeight="1" x14ac:dyDescent="0.3">
      <c r="A125" s="150" t="s">
        <v>23</v>
      </c>
      <c r="B125" s="151"/>
      <c r="C125" s="90" t="s">
        <v>70</v>
      </c>
      <c r="D125" s="46"/>
      <c r="E125" s="7"/>
      <c r="F125" s="63"/>
      <c r="G125" s="118"/>
      <c r="H125" s="119"/>
    </row>
    <row r="126" spans="1:8" s="8" customFormat="1" ht="39" hidden="1" x14ac:dyDescent="0.3">
      <c r="A126" s="150" t="s">
        <v>24</v>
      </c>
      <c r="B126" s="151"/>
      <c r="C126" s="90" t="s">
        <v>48</v>
      </c>
      <c r="D126" s="46"/>
      <c r="E126" s="7"/>
      <c r="F126" s="63"/>
      <c r="G126" s="118"/>
      <c r="H126" s="119"/>
    </row>
    <row r="127" spans="1:8" s="8" customFormat="1" ht="28.15" hidden="1" customHeight="1" x14ac:dyDescent="0.3">
      <c r="A127" s="150" t="s">
        <v>25</v>
      </c>
      <c r="B127" s="151"/>
      <c r="C127" s="90" t="s">
        <v>71</v>
      </c>
      <c r="D127" s="46"/>
      <c r="E127" s="7"/>
      <c r="F127" s="63"/>
      <c r="G127" s="118"/>
      <c r="H127" s="119"/>
    </row>
    <row r="128" spans="1:8" s="8" customFormat="1" ht="28.15" hidden="1" customHeight="1" x14ac:dyDescent="0.3">
      <c r="A128" s="150" t="s">
        <v>26</v>
      </c>
      <c r="B128" s="151"/>
      <c r="C128" s="90" t="s">
        <v>72</v>
      </c>
      <c r="D128" s="46"/>
      <c r="E128" s="7"/>
      <c r="F128" s="63"/>
      <c r="G128" s="118"/>
      <c r="H128" s="119"/>
    </row>
    <row r="129" spans="1:8" s="8" customFormat="1" ht="41.5" hidden="1" customHeight="1" x14ac:dyDescent="0.3">
      <c r="A129" s="169" t="s">
        <v>27</v>
      </c>
      <c r="B129" s="170"/>
      <c r="C129" s="90" t="s">
        <v>73</v>
      </c>
      <c r="D129" s="46"/>
      <c r="E129" s="7"/>
      <c r="F129" s="63"/>
      <c r="G129" s="118"/>
      <c r="H129" s="119"/>
    </row>
    <row r="130" spans="1:8" s="8" customFormat="1" ht="63.75" hidden="1" customHeight="1" x14ac:dyDescent="0.3">
      <c r="A130" s="169" t="s">
        <v>50</v>
      </c>
      <c r="B130" s="170"/>
      <c r="C130" s="90" t="s">
        <v>49</v>
      </c>
      <c r="D130" s="46"/>
      <c r="E130" s="7"/>
      <c r="F130" s="63"/>
      <c r="G130" s="118"/>
      <c r="H130" s="119"/>
    </row>
    <row r="131" spans="1:8" s="8" customFormat="1" ht="120" hidden="1" customHeight="1" x14ac:dyDescent="0.3">
      <c r="A131" s="169" t="s">
        <v>80</v>
      </c>
      <c r="B131" s="170"/>
      <c r="C131" s="105" t="s">
        <v>81</v>
      </c>
      <c r="D131" s="46"/>
      <c r="E131" s="7"/>
      <c r="F131" s="63"/>
      <c r="G131" s="118"/>
      <c r="H131" s="119"/>
    </row>
    <row r="132" spans="1:8" s="8" customFormat="1" ht="94.15" hidden="1" customHeight="1" x14ac:dyDescent="0.3">
      <c r="A132" s="169" t="s">
        <v>82</v>
      </c>
      <c r="B132" s="170"/>
      <c r="C132" s="90" t="s">
        <v>83</v>
      </c>
      <c r="D132" s="46"/>
      <c r="E132" s="7"/>
      <c r="F132" s="63"/>
      <c r="G132" s="118"/>
      <c r="H132" s="119"/>
    </row>
    <row r="133" spans="1:8" s="8" customFormat="1" ht="29.5" hidden="1" customHeight="1" x14ac:dyDescent="0.3">
      <c r="A133" s="169" t="s">
        <v>28</v>
      </c>
      <c r="B133" s="170"/>
      <c r="C133" s="90" t="s">
        <v>74</v>
      </c>
      <c r="D133" s="46"/>
      <c r="E133" s="7"/>
      <c r="F133" s="63"/>
      <c r="G133" s="118"/>
      <c r="H133" s="119"/>
    </row>
    <row r="134" spans="1:8" s="8" customFormat="1" ht="54.65" hidden="1" customHeight="1" x14ac:dyDescent="0.3">
      <c r="A134" s="169"/>
      <c r="B134" s="170"/>
      <c r="C134" s="90" t="s">
        <v>84</v>
      </c>
      <c r="D134" s="46"/>
      <c r="E134" s="7"/>
      <c r="F134" s="63"/>
      <c r="G134" s="118"/>
      <c r="H134" s="119"/>
    </row>
    <row r="135" spans="1:8" s="8" customFormat="1" ht="43.15" hidden="1" customHeight="1" x14ac:dyDescent="0.3">
      <c r="A135" s="169"/>
      <c r="B135" s="170"/>
      <c r="C135" s="90" t="s">
        <v>85</v>
      </c>
      <c r="D135" s="46"/>
      <c r="E135" s="7"/>
      <c r="F135" s="63"/>
      <c r="G135" s="118"/>
      <c r="H135" s="119"/>
    </row>
    <row r="136" spans="1:8" s="8" customFormat="1" ht="45.65" hidden="1" customHeight="1" x14ac:dyDescent="0.3">
      <c r="A136" s="169"/>
      <c r="B136" s="170"/>
      <c r="C136" s="90" t="s">
        <v>86</v>
      </c>
      <c r="D136" s="46"/>
      <c r="E136" s="7"/>
      <c r="F136" s="63"/>
      <c r="G136" s="118"/>
      <c r="H136" s="119"/>
    </row>
    <row r="137" spans="1:8" s="8" customFormat="1" ht="69.25" hidden="1" customHeight="1" x14ac:dyDescent="0.3">
      <c r="A137" s="169"/>
      <c r="B137" s="170"/>
      <c r="C137" s="90" t="s">
        <v>87</v>
      </c>
      <c r="D137" s="46"/>
      <c r="E137" s="7"/>
      <c r="F137" s="63"/>
      <c r="G137" s="118"/>
      <c r="H137" s="119"/>
    </row>
    <row r="138" spans="1:8" s="8" customFormat="1" ht="55.9" hidden="1" customHeight="1" x14ac:dyDescent="0.3">
      <c r="A138" s="169"/>
      <c r="B138" s="170"/>
      <c r="C138" s="90" t="s">
        <v>88</v>
      </c>
      <c r="D138" s="46"/>
      <c r="E138" s="7"/>
      <c r="F138" s="63"/>
      <c r="G138" s="118"/>
      <c r="H138" s="119"/>
    </row>
    <row r="139" spans="1:8" s="8" customFormat="1" ht="16.899999999999999" hidden="1" customHeight="1" x14ac:dyDescent="0.35">
      <c r="A139" s="171" t="s">
        <v>55</v>
      </c>
      <c r="B139" s="172"/>
      <c r="C139" s="99" t="s">
        <v>56</v>
      </c>
      <c r="D139" s="47">
        <f>D140+D143</f>
        <v>0</v>
      </c>
      <c r="E139" s="7"/>
      <c r="F139" s="63"/>
      <c r="G139" s="118"/>
      <c r="H139" s="119"/>
    </row>
    <row r="140" spans="1:8" s="8" customFormat="1" ht="31" hidden="1" x14ac:dyDescent="0.35">
      <c r="A140" s="173" t="s">
        <v>54</v>
      </c>
      <c r="B140" s="174"/>
      <c r="C140" s="99" t="s">
        <v>53</v>
      </c>
      <c r="D140" s="47">
        <f>D141</f>
        <v>0</v>
      </c>
      <c r="E140" s="7"/>
      <c r="F140" s="63"/>
      <c r="G140" s="118"/>
      <c r="H140" s="119"/>
    </row>
    <row r="141" spans="1:8" s="8" customFormat="1" ht="41.5" hidden="1" customHeight="1" x14ac:dyDescent="0.3">
      <c r="A141" s="171" t="s">
        <v>15</v>
      </c>
      <c r="B141" s="172"/>
      <c r="C141" s="101" t="s">
        <v>51</v>
      </c>
      <c r="D141" s="47"/>
      <c r="E141" s="7"/>
      <c r="F141" s="63"/>
      <c r="G141" s="118"/>
      <c r="H141" s="119"/>
    </row>
    <row r="142" spans="1:8" s="8" customFormat="1" ht="52.9" hidden="1" customHeight="1" x14ac:dyDescent="0.3">
      <c r="A142" s="171" t="s">
        <v>57</v>
      </c>
      <c r="B142" s="172"/>
      <c r="C142" s="102" t="s">
        <v>43</v>
      </c>
      <c r="D142" s="25"/>
      <c r="E142" s="7"/>
      <c r="F142" s="63"/>
      <c r="G142" s="118"/>
      <c r="H142" s="119"/>
    </row>
    <row r="143" spans="1:8" s="8" customFormat="1" ht="28.15" hidden="1" customHeight="1" x14ac:dyDescent="0.3">
      <c r="A143" s="171"/>
      <c r="B143" s="172"/>
      <c r="C143" s="101" t="s">
        <v>89</v>
      </c>
      <c r="D143" s="47"/>
      <c r="E143" s="7"/>
      <c r="F143" s="63"/>
      <c r="G143" s="118"/>
      <c r="H143" s="119"/>
    </row>
    <row r="144" spans="1:8" s="8" customFormat="1" ht="28.15" hidden="1" customHeight="1" x14ac:dyDescent="0.3">
      <c r="A144" s="77"/>
      <c r="B144" s="112"/>
      <c r="C144" s="101"/>
      <c r="D144" s="47"/>
      <c r="E144" s="7"/>
      <c r="F144" s="63"/>
      <c r="G144" s="118"/>
      <c r="H144" s="119"/>
    </row>
    <row r="145" spans="1:8" s="8" customFormat="1" ht="28.15" hidden="1" customHeight="1" x14ac:dyDescent="0.3">
      <c r="A145" s="175" t="s">
        <v>159</v>
      </c>
      <c r="B145" s="151"/>
      <c r="C145" s="90" t="s">
        <v>160</v>
      </c>
      <c r="D145" s="47">
        <f>D146</f>
        <v>0</v>
      </c>
      <c r="E145" s="7"/>
      <c r="F145" s="63"/>
      <c r="G145" s="118"/>
      <c r="H145" s="119"/>
    </row>
    <row r="146" spans="1:8" s="8" customFormat="1" ht="28.15" hidden="1" customHeight="1" x14ac:dyDescent="0.3">
      <c r="A146" s="175" t="s">
        <v>162</v>
      </c>
      <c r="B146" s="151"/>
      <c r="C146" s="90" t="s">
        <v>161</v>
      </c>
      <c r="D146" s="51"/>
      <c r="E146" s="7"/>
      <c r="F146" s="63"/>
      <c r="G146" s="118"/>
      <c r="H146" s="119"/>
    </row>
    <row r="147" spans="1:8" s="8" customFormat="1" ht="28.15" customHeight="1" x14ac:dyDescent="0.3">
      <c r="A147" s="129" t="s">
        <v>221</v>
      </c>
      <c r="B147" s="128"/>
      <c r="C147" s="90" t="s">
        <v>222</v>
      </c>
      <c r="D147" s="49">
        <f>D148</f>
        <v>65.400000000000006</v>
      </c>
      <c r="E147" s="7"/>
      <c r="F147" s="63"/>
      <c r="G147" s="126"/>
      <c r="H147" s="127"/>
    </row>
    <row r="148" spans="1:8" s="8" customFormat="1" ht="28.15" customHeight="1" x14ac:dyDescent="0.3">
      <c r="A148" s="124" t="s">
        <v>223</v>
      </c>
      <c r="B148" s="125"/>
      <c r="C148" s="90" t="s">
        <v>224</v>
      </c>
      <c r="D148" s="49">
        <v>65.400000000000006</v>
      </c>
      <c r="E148" s="7"/>
      <c r="F148" s="63"/>
      <c r="G148" s="126"/>
      <c r="H148" s="127"/>
    </row>
    <row r="149" spans="1:8" s="8" customFormat="1" ht="18.75" customHeight="1" x14ac:dyDescent="0.35">
      <c r="A149" s="173" t="s">
        <v>204</v>
      </c>
      <c r="B149" s="174"/>
      <c r="C149" s="99" t="s">
        <v>56</v>
      </c>
      <c r="D149" s="50">
        <f>D153+D151</f>
        <v>1210.7</v>
      </c>
      <c r="E149" s="9">
        <f t="shared" ref="E149:H149" si="19">E153+E151</f>
        <v>0</v>
      </c>
      <c r="F149" s="43">
        <f t="shared" si="19"/>
        <v>0</v>
      </c>
      <c r="G149" s="57">
        <f t="shared" si="19"/>
        <v>0</v>
      </c>
      <c r="H149" s="75">
        <f t="shared" si="19"/>
        <v>0</v>
      </c>
    </row>
    <row r="150" spans="1:8" s="8" customFormat="1" ht="57.75" hidden="1" customHeight="1" x14ac:dyDescent="0.3">
      <c r="A150" s="176"/>
      <c r="B150" s="177"/>
      <c r="C150" s="100" t="s">
        <v>43</v>
      </c>
      <c r="D150" s="10"/>
      <c r="E150" s="7"/>
      <c r="F150" s="63"/>
      <c r="G150" s="118"/>
      <c r="H150" s="119"/>
    </row>
    <row r="151" spans="1:8" s="8" customFormat="1" ht="57.75" hidden="1" customHeight="1" x14ac:dyDescent="0.3">
      <c r="A151" s="173" t="s">
        <v>176</v>
      </c>
      <c r="B151" s="174"/>
      <c r="C151" s="90" t="s">
        <v>178</v>
      </c>
      <c r="D151" s="33">
        <f>D152</f>
        <v>0</v>
      </c>
      <c r="E151" s="7"/>
      <c r="F151" s="63"/>
      <c r="G151" s="118"/>
      <c r="H151" s="119"/>
    </row>
    <row r="152" spans="1:8" s="8" customFormat="1" ht="57.75" hidden="1" customHeight="1" x14ac:dyDescent="0.3">
      <c r="A152" s="173" t="s">
        <v>177</v>
      </c>
      <c r="B152" s="174"/>
      <c r="C152" s="90" t="s">
        <v>179</v>
      </c>
      <c r="D152" s="51"/>
      <c r="E152" s="7"/>
      <c r="F152" s="63"/>
      <c r="G152" s="118"/>
      <c r="H152" s="119"/>
    </row>
    <row r="153" spans="1:8" s="8" customFormat="1" ht="13" x14ac:dyDescent="0.3">
      <c r="A153" s="173" t="s">
        <v>205</v>
      </c>
      <c r="B153" s="174"/>
      <c r="C153" s="100" t="s">
        <v>149</v>
      </c>
      <c r="D153" s="52">
        <f>D154</f>
        <v>1210.7</v>
      </c>
      <c r="E153" s="11">
        <f t="shared" ref="E153:H153" si="20">E154</f>
        <v>0</v>
      </c>
      <c r="F153" s="45">
        <f t="shared" si="20"/>
        <v>0</v>
      </c>
      <c r="G153" s="59">
        <f t="shared" si="20"/>
        <v>0</v>
      </c>
      <c r="H153" s="78">
        <f t="shared" si="20"/>
        <v>0</v>
      </c>
    </row>
    <row r="154" spans="1:8" s="8" customFormat="1" ht="26" x14ac:dyDescent="0.3">
      <c r="A154" s="175" t="s">
        <v>206</v>
      </c>
      <c r="B154" s="151"/>
      <c r="C154" s="90" t="s">
        <v>150</v>
      </c>
      <c r="D154" s="51">
        <v>1210.7</v>
      </c>
      <c r="E154" s="7"/>
      <c r="F154" s="63"/>
      <c r="G154" s="118"/>
      <c r="H154" s="119"/>
    </row>
    <row r="155" spans="1:8" s="8" customFormat="1" ht="31" x14ac:dyDescent="0.35">
      <c r="A155" s="202" t="s">
        <v>234</v>
      </c>
      <c r="B155" s="202"/>
      <c r="C155" s="148" t="s">
        <v>232</v>
      </c>
      <c r="D155" s="12">
        <f>D156</f>
        <v>6.5</v>
      </c>
      <c r="E155" s="147"/>
      <c r="F155" s="63"/>
      <c r="G155" s="149"/>
      <c r="H155" s="149"/>
    </row>
    <row r="156" spans="1:8" s="8" customFormat="1" ht="31" x14ac:dyDescent="0.35">
      <c r="A156" s="202" t="s">
        <v>235</v>
      </c>
      <c r="B156" s="202"/>
      <c r="C156" s="148" t="s">
        <v>232</v>
      </c>
      <c r="D156" s="12">
        <f>D157</f>
        <v>6.5</v>
      </c>
      <c r="E156" s="147"/>
      <c r="F156" s="63"/>
      <c r="G156" s="149"/>
      <c r="H156" s="149"/>
    </row>
    <row r="157" spans="1:8" s="8" customFormat="1" ht="31" x14ac:dyDescent="0.35">
      <c r="A157" s="202" t="s">
        <v>233</v>
      </c>
      <c r="B157" s="202"/>
      <c r="C157" s="148" t="s">
        <v>232</v>
      </c>
      <c r="D157" s="12">
        <v>6.5</v>
      </c>
      <c r="E157" s="147"/>
      <c r="F157" s="63"/>
      <c r="G157" s="149"/>
      <c r="H157" s="149"/>
    </row>
    <row r="158" spans="1:8" s="8" customFormat="1" ht="21.75" customHeight="1" thickBot="1" x14ac:dyDescent="0.35">
      <c r="A158" s="167"/>
      <c r="B158" s="168"/>
      <c r="C158" s="106" t="s">
        <v>2</v>
      </c>
      <c r="D158" s="83">
        <f>D15+D88</f>
        <v>6027.1</v>
      </c>
      <c r="E158" s="79">
        <f>E15+E88</f>
        <v>0</v>
      </c>
      <c r="F158" s="80">
        <f>F15+F88</f>
        <v>0</v>
      </c>
      <c r="G158" s="60">
        <f>G15+G88</f>
        <v>3484.8</v>
      </c>
      <c r="H158" s="81">
        <f>H15+H88</f>
        <v>3089.5</v>
      </c>
    </row>
    <row r="159" spans="1:8" s="8" customFormat="1" ht="13" x14ac:dyDescent="0.3">
      <c r="A159" s="15"/>
      <c r="B159" s="15"/>
      <c r="C159" s="26"/>
      <c r="D159" s="26"/>
      <c r="E159" s="7"/>
    </row>
    <row r="160" spans="1:8" s="8" customFormat="1" ht="13" x14ac:dyDescent="0.3">
      <c r="A160" s="15"/>
      <c r="B160" s="27"/>
      <c r="C160" s="28"/>
      <c r="D160" s="28"/>
      <c r="E160" s="7"/>
    </row>
    <row r="161" spans="1:5" s="8" customFormat="1" ht="63.75" customHeight="1" x14ac:dyDescent="0.3">
      <c r="C161" s="29"/>
      <c r="D161" s="29"/>
      <c r="E161" s="7"/>
    </row>
    <row r="162" spans="1:5" s="8" customFormat="1" ht="54" customHeight="1" x14ac:dyDescent="0.3">
      <c r="E162" s="7"/>
    </row>
    <row r="163" spans="1:5" s="13" customFormat="1" ht="13" x14ac:dyDescent="0.3">
      <c r="A163" s="16"/>
      <c r="B163" s="16"/>
      <c r="C163" s="30"/>
      <c r="D163" s="30"/>
      <c r="E163" s="24"/>
    </row>
    <row r="164" spans="1:5" s="15" customFormat="1" ht="13" x14ac:dyDescent="0.3">
      <c r="A164" s="16"/>
      <c r="B164" s="16"/>
      <c r="C164" s="30"/>
      <c r="D164" s="30"/>
    </row>
    <row r="165" spans="1:5" s="15" customFormat="1" ht="13" x14ac:dyDescent="0.3">
      <c r="A165" s="16"/>
      <c r="B165" s="16"/>
      <c r="C165" s="30"/>
      <c r="D165" s="30"/>
    </row>
    <row r="166" spans="1:5" s="8" customFormat="1" x14ac:dyDescent="0.25">
      <c r="A166" s="16"/>
      <c r="B166" s="16"/>
      <c r="C166" s="16"/>
      <c r="D166" s="16"/>
    </row>
    <row r="167" spans="1:5" s="8" customFormat="1" x14ac:dyDescent="0.25">
      <c r="A167" s="16"/>
      <c r="B167" s="16"/>
      <c r="C167" s="16"/>
      <c r="D167" s="16"/>
    </row>
    <row r="168" spans="1:5" s="16" customFormat="1" x14ac:dyDescent="0.25"/>
    <row r="169" spans="1:5" s="16" customFormat="1" x14ac:dyDescent="0.25"/>
    <row r="170" spans="1:5" s="16" customFormat="1" x14ac:dyDescent="0.25"/>
    <row r="171" spans="1:5" s="16" customFormat="1" x14ac:dyDescent="0.25"/>
    <row r="172" spans="1:5" s="16" customFormat="1" x14ac:dyDescent="0.25"/>
    <row r="173" spans="1:5" s="16" customFormat="1" x14ac:dyDescent="0.25"/>
    <row r="174" spans="1:5" s="16" customFormat="1" x14ac:dyDescent="0.25">
      <c r="A174" s="2"/>
      <c r="B174" s="2"/>
      <c r="C174" s="2"/>
      <c r="D174" s="2"/>
    </row>
    <row r="175" spans="1:5" s="16" customFormat="1" x14ac:dyDescent="0.25">
      <c r="A175" s="2"/>
      <c r="B175" s="2"/>
      <c r="C175" s="2"/>
      <c r="D175" s="2"/>
    </row>
    <row r="176" spans="1:5" s="16" customFormat="1" x14ac:dyDescent="0.25">
      <c r="A176" s="2"/>
      <c r="B176" s="2"/>
      <c r="C176" s="2"/>
      <c r="D176" s="2"/>
    </row>
    <row r="177" spans="1:4" s="16" customFormat="1" x14ac:dyDescent="0.25">
      <c r="A177" s="2"/>
      <c r="B177" s="2"/>
      <c r="C177" s="2"/>
      <c r="D177" s="2"/>
    </row>
    <row r="178" spans="1:4" s="16" customFormat="1" x14ac:dyDescent="0.25">
      <c r="A178" s="2"/>
      <c r="B178" s="2"/>
      <c r="C178" s="2"/>
      <c r="D178" s="2"/>
    </row>
    <row r="179" spans="1:4" s="2" customFormat="1" x14ac:dyDescent="0.25"/>
    <row r="180" spans="1:4" s="2" customFormat="1" x14ac:dyDescent="0.25"/>
    <row r="181" spans="1:4" s="2" customFormat="1" x14ac:dyDescent="0.25"/>
    <row r="182" spans="1:4" s="2" customFormat="1" x14ac:dyDescent="0.25"/>
    <row r="183" spans="1:4" s="2" customFormat="1" x14ac:dyDescent="0.25"/>
    <row r="184" spans="1:4" s="2" customFormat="1" x14ac:dyDescent="0.25"/>
    <row r="185" spans="1:4" s="2" customFormat="1" x14ac:dyDescent="0.25"/>
    <row r="186" spans="1:4" s="2" customFormat="1" x14ac:dyDescent="0.25"/>
    <row r="187" spans="1:4" s="2" customFormat="1" x14ac:dyDescent="0.25"/>
    <row r="188" spans="1:4" s="2" customFormat="1" x14ac:dyDescent="0.25"/>
    <row r="189" spans="1:4" s="2" customFormat="1" x14ac:dyDescent="0.25"/>
    <row r="190" spans="1:4" s="2" customFormat="1" x14ac:dyDescent="0.25"/>
    <row r="191" spans="1:4" s="2" customFormat="1" x14ac:dyDescent="0.25"/>
  </sheetData>
  <mergeCells count="116">
    <mergeCell ref="A155:B155"/>
    <mergeCell ref="A156:B156"/>
    <mergeCell ref="A157:B157"/>
    <mergeCell ref="A32:B32"/>
    <mergeCell ref="A36:B36"/>
    <mergeCell ref="A23:B23"/>
    <mergeCell ref="A19:B19"/>
    <mergeCell ref="A37:B37"/>
    <mergeCell ref="A39:B39"/>
    <mergeCell ref="A40:B40"/>
    <mergeCell ref="A46:B46"/>
    <mergeCell ref="A25:B25"/>
    <mergeCell ref="A20:B20"/>
    <mergeCell ref="A35:B35"/>
    <mergeCell ref="A27:B27"/>
    <mergeCell ref="A26:B26"/>
    <mergeCell ref="A38:B38"/>
    <mergeCell ref="A30:B30"/>
    <mergeCell ref="A29:B29"/>
    <mergeCell ref="A31:B31"/>
    <mergeCell ref="A33:B33"/>
    <mergeCell ref="A34:B34"/>
    <mergeCell ref="A21:B21"/>
    <mergeCell ref="A24:B24"/>
    <mergeCell ref="A9:D9"/>
    <mergeCell ref="A6:D6"/>
    <mergeCell ref="A8:D8"/>
    <mergeCell ref="C11:D11"/>
    <mergeCell ref="A13:B14"/>
    <mergeCell ref="A22:B22"/>
    <mergeCell ref="C13:C14"/>
    <mergeCell ref="D13:D14"/>
    <mergeCell ref="A15:B15"/>
    <mergeCell ref="A18:B18"/>
    <mergeCell ref="A17:B17"/>
    <mergeCell ref="A10:D10"/>
    <mergeCell ref="A16:B16"/>
    <mergeCell ref="A53:B53"/>
    <mergeCell ref="A50:B50"/>
    <mergeCell ref="A52:B52"/>
    <mergeCell ref="A51:B51"/>
    <mergeCell ref="A49:B49"/>
    <mergeCell ref="A56:B56"/>
    <mergeCell ref="A55:B55"/>
    <mergeCell ref="A89:B89"/>
    <mergeCell ref="A59:B59"/>
    <mergeCell ref="A63:B63"/>
    <mergeCell ref="A60:B60"/>
    <mergeCell ref="A61:B61"/>
    <mergeCell ref="A62:B62"/>
    <mergeCell ref="A88:B88"/>
    <mergeCell ref="A58:B58"/>
    <mergeCell ref="A158:B158"/>
    <mergeCell ref="A129:B129"/>
    <mergeCell ref="A141:B141"/>
    <mergeCell ref="A142:B142"/>
    <mergeCell ref="A140:B140"/>
    <mergeCell ref="A143:B143"/>
    <mergeCell ref="A133:B133"/>
    <mergeCell ref="A131:B131"/>
    <mergeCell ref="A132:B132"/>
    <mergeCell ref="A130:B130"/>
    <mergeCell ref="A139:B139"/>
    <mergeCell ref="A134:B134"/>
    <mergeCell ref="A135:B135"/>
    <mergeCell ref="A138:B138"/>
    <mergeCell ref="A136:B136"/>
    <mergeCell ref="A137:B137"/>
    <mergeCell ref="A153:B153"/>
    <mergeCell ref="A154:B154"/>
    <mergeCell ref="A151:B151"/>
    <mergeCell ref="A152:B152"/>
    <mergeCell ref="A150:B150"/>
    <mergeCell ref="A149:B149"/>
    <mergeCell ref="A145:B145"/>
    <mergeCell ref="A146:B146"/>
    <mergeCell ref="C1:H1"/>
    <mergeCell ref="B2:H4"/>
    <mergeCell ref="C7:H7"/>
    <mergeCell ref="G13:G14"/>
    <mergeCell ref="H13:H14"/>
    <mergeCell ref="A128:B128"/>
    <mergeCell ref="A118:B118"/>
    <mergeCell ref="A109:B109"/>
    <mergeCell ref="A122:B122"/>
    <mergeCell ref="A121:B121"/>
    <mergeCell ref="A108:B108"/>
    <mergeCell ref="A117:B117"/>
    <mergeCell ref="A120:B120"/>
    <mergeCell ref="A119:B119"/>
    <mergeCell ref="A90:B90"/>
    <mergeCell ref="A91:B91"/>
    <mergeCell ref="A104:B104"/>
    <mergeCell ref="A102:B102"/>
    <mergeCell ref="A103:B103"/>
    <mergeCell ref="A106:B106"/>
    <mergeCell ref="A105:B105"/>
    <mergeCell ref="A47:B47"/>
    <mergeCell ref="A57:B57"/>
    <mergeCell ref="A48:B48"/>
    <mergeCell ref="A127:B127"/>
    <mergeCell ref="A126:B126"/>
    <mergeCell ref="A125:B125"/>
    <mergeCell ref="A124:B124"/>
    <mergeCell ref="A123:B123"/>
    <mergeCell ref="A92:B92"/>
    <mergeCell ref="A99:B99"/>
    <mergeCell ref="A101:B101"/>
    <mergeCell ref="A97:B97"/>
    <mergeCell ref="A93:B93"/>
    <mergeCell ref="A98:B98"/>
    <mergeCell ref="A94:B94"/>
    <mergeCell ref="A100:B100"/>
    <mergeCell ref="A95:B95"/>
    <mergeCell ref="A96:B96"/>
    <mergeCell ref="A107:B107"/>
  </mergeCells>
  <phoneticPr fontId="5" type="noConversion"/>
  <pageMargins left="0.65" right="0" top="0.6692913385826772" bottom="0.98425196850393704" header="0.51181102362204722" footer="0.51181102362204722"/>
  <pageSetup paperSize="9" scale="81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2020-2021-2022г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</dc:creator>
  <cp:lastModifiedBy>Бухгалтер</cp:lastModifiedBy>
  <cp:lastPrinted>2023-03-23T05:32:33Z</cp:lastPrinted>
  <dcterms:created xsi:type="dcterms:W3CDTF">2001-03-21T04:55:05Z</dcterms:created>
  <dcterms:modified xsi:type="dcterms:W3CDTF">2023-03-23T05:32:40Z</dcterms:modified>
</cp:coreProperties>
</file>